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puctx-my.sharepoint.com/personal/dlopez_puc_texas_gov/Documents/"/>
    </mc:Choice>
  </mc:AlternateContent>
  <xr:revisionPtr revIDLastSave="0" documentId="8_{39EFCB22-A450-476D-8769-E23DC0630D66}" xr6:coauthVersionLast="47" xr6:coauthVersionMax="47" xr10:uidLastSave="{00000000-0000-0000-0000-000000000000}"/>
  <bookViews>
    <workbookView xWindow="-110" yWindow="-110" windowWidth="19420" windowHeight="11500" firstSheet="4" activeTab="7" xr2:uid="{00000000-000D-0000-FFFF-FFFF00000000}"/>
  </bookViews>
  <sheets>
    <sheet name="Staff Schedule I" sheetId="1" r:id="rId1"/>
    <sheet name="Staff Schedule II" sheetId="2" r:id="rId2"/>
    <sheet name="Staff Schedule III" sheetId="3" r:id="rId3"/>
    <sheet name="Staff Schedule IIIA" sheetId="9" r:id="rId4"/>
    <sheet name="Staff Schedule IIIB" sheetId="10" r:id="rId5"/>
    <sheet name="Staff Schedule IV" sheetId="4" r:id="rId6"/>
    <sheet name="Staff Schedule V" sheetId="5" r:id="rId7"/>
    <sheet name="Staff Schedule VI-1" sheetId="14" r:id="rId8"/>
    <sheet name="Staff Schedule VI-2" sheetId="11" r:id="rId9"/>
    <sheet name="Payroll Taxes" sheetId="6" r:id="rId10"/>
    <sheet name="O&amp;M Staff Adjustments" sheetId="12" r:id="rId11"/>
    <sheet name="Summary" sheetId="13" r:id="rId12"/>
  </sheets>
  <definedNames>
    <definedName name="_xlnm.Print_Area" localSheetId="0">'Staff Schedule I'!$A$1:$G$19</definedName>
    <definedName name="_xlnm.Print_Area" localSheetId="8">'Staff Schedule VI-2'!$A$1:$G$5</definedName>
    <definedName name="RATE" localSheetId="10">#REF!</definedName>
    <definedName name="RATE" localSheetId="9">#REF!</definedName>
    <definedName name="RATE" localSheetId="1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 localSheetId="8">#REF!</definedName>
    <definedName name="RATE" localSheetId="11">#REF!</definedName>
    <definedName name="RATE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4" i="4"/>
  <c r="F14" i="3"/>
  <c r="H25" i="1"/>
  <c r="G32" i="9"/>
  <c r="C32" i="9"/>
  <c r="E31" i="9"/>
  <c r="G31" i="9"/>
  <c r="F32" i="9"/>
  <c r="E32" i="9"/>
  <c r="G25" i="1"/>
  <c r="D10" i="6"/>
  <c r="D22" i="4"/>
  <c r="C25" i="10"/>
  <c r="C17" i="10"/>
  <c r="G12" i="3"/>
  <c r="C16" i="3"/>
  <c r="C25" i="9"/>
  <c r="C17" i="9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10" i="12"/>
  <c r="C30" i="12"/>
  <c r="D30" i="12"/>
  <c r="E30" i="12"/>
  <c r="F30" i="12"/>
  <c r="G30" i="12"/>
  <c r="H30" i="12"/>
  <c r="I30" i="12"/>
  <c r="J30" i="12"/>
  <c r="K30" i="12"/>
  <c r="L30" i="12"/>
  <c r="M30" i="12"/>
  <c r="N30" i="12"/>
  <c r="B30" i="12"/>
  <c r="D29" i="13" l="1"/>
  <c r="B4" i="13"/>
  <c r="B3" i="13"/>
  <c r="B2" i="13"/>
  <c r="B1" i="13"/>
  <c r="B4" i="12"/>
  <c r="B3" i="12"/>
  <c r="B2" i="12"/>
  <c r="B1" i="12"/>
  <c r="E19" i="4" l="1"/>
  <c r="E21" i="4"/>
  <c r="B4" i="5" l="1"/>
  <c r="B4" i="4"/>
  <c r="B4" i="10"/>
  <c r="B4" i="9"/>
  <c r="B4" i="3"/>
  <c r="B4" i="2"/>
  <c r="B4" i="11"/>
  <c r="B2" i="11"/>
  <c r="B3" i="11"/>
  <c r="B1" i="11"/>
  <c r="E14" i="6"/>
  <c r="G24" i="4" s="1"/>
  <c r="F24" i="4" l="1"/>
  <c r="E30" i="10"/>
  <c r="G30" i="10" s="1"/>
  <c r="E31" i="10"/>
  <c r="G31" i="10" s="1"/>
  <c r="F32" i="10" l="1"/>
  <c r="F12" i="1" s="1"/>
  <c r="D32" i="10"/>
  <c r="D12" i="1" s="1"/>
  <c r="C32" i="10"/>
  <c r="E29" i="10"/>
  <c r="G29" i="10" s="1"/>
  <c r="E28" i="10"/>
  <c r="G28" i="10" s="1"/>
  <c r="E27" i="10"/>
  <c r="G27" i="10" s="1"/>
  <c r="E26" i="10"/>
  <c r="G26" i="10" s="1"/>
  <c r="E25" i="10"/>
  <c r="G25" i="10" s="1"/>
  <c r="E24" i="10"/>
  <c r="G24" i="10" s="1"/>
  <c r="E23" i="10"/>
  <c r="G23" i="10" s="1"/>
  <c r="E22" i="10"/>
  <c r="G22" i="10" s="1"/>
  <c r="E21" i="10"/>
  <c r="G21" i="10" s="1"/>
  <c r="E20" i="10"/>
  <c r="G20" i="10" s="1"/>
  <c r="E18" i="10"/>
  <c r="G18" i="10" s="1"/>
  <c r="E17" i="10"/>
  <c r="G17" i="10" s="1"/>
  <c r="E16" i="10"/>
  <c r="G16" i="10" s="1"/>
  <c r="E14" i="10"/>
  <c r="G14" i="10" s="1"/>
  <c r="E13" i="10"/>
  <c r="G13" i="10" s="1"/>
  <c r="E11" i="10"/>
  <c r="G11" i="10" s="1"/>
  <c r="E10" i="10"/>
  <c r="B3" i="10"/>
  <c r="B2" i="10"/>
  <c r="B1" i="10"/>
  <c r="F11" i="3"/>
  <c r="D32" i="9"/>
  <c r="D11" i="3" s="1"/>
  <c r="C11" i="3"/>
  <c r="E30" i="9"/>
  <c r="G30" i="9" s="1"/>
  <c r="E29" i="9"/>
  <c r="G29" i="9" s="1"/>
  <c r="E28" i="9"/>
  <c r="G28" i="9" s="1"/>
  <c r="E27" i="9"/>
  <c r="G27" i="9" s="1"/>
  <c r="E26" i="9"/>
  <c r="G26" i="9" s="1"/>
  <c r="E25" i="9"/>
  <c r="G25" i="9" s="1"/>
  <c r="E24" i="9"/>
  <c r="G24" i="9" s="1"/>
  <c r="E23" i="9"/>
  <c r="G23" i="9" s="1"/>
  <c r="E22" i="9"/>
  <c r="G22" i="9" s="1"/>
  <c r="E21" i="9"/>
  <c r="G21" i="9" s="1"/>
  <c r="E20" i="9"/>
  <c r="G20" i="9" s="1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3" i="9"/>
  <c r="G13" i="9" s="1"/>
  <c r="E11" i="9"/>
  <c r="G11" i="9" s="1"/>
  <c r="E10" i="9"/>
  <c r="G10" i="9" s="1"/>
  <c r="B3" i="9"/>
  <c r="B2" i="9"/>
  <c r="B1" i="9"/>
  <c r="E32" i="10" l="1"/>
  <c r="E12" i="1" s="1"/>
  <c r="G10" i="10"/>
  <c r="G32" i="10" s="1"/>
  <c r="G12" i="1" s="1"/>
  <c r="E11" i="3"/>
  <c r="G11" i="3"/>
  <c r="G14" i="3" s="1"/>
  <c r="D14" i="3"/>
  <c r="C14" i="3"/>
  <c r="B2" i="5" l="1"/>
  <c r="B3" i="5"/>
  <c r="B1" i="5"/>
  <c r="E11" i="6"/>
  <c r="G21" i="4" s="1"/>
  <c r="F21" i="4" s="1"/>
  <c r="E10" i="6"/>
  <c r="B2" i="4"/>
  <c r="B3" i="4"/>
  <c r="B1" i="4"/>
  <c r="B2" i="3"/>
  <c r="B3" i="3"/>
  <c r="B1" i="3"/>
  <c r="B2" i="2"/>
  <c r="B3" i="2"/>
  <c r="F23" i="5"/>
  <c r="G22" i="5"/>
  <c r="E22" i="5"/>
  <c r="F29" i="4"/>
  <c r="C29" i="4"/>
  <c r="E28" i="4"/>
  <c r="E29" i="4" s="1"/>
  <c r="E22" i="4"/>
  <c r="E25" i="4" s="1"/>
  <c r="E13" i="4"/>
  <c r="E25" i="3"/>
  <c r="E24" i="3"/>
  <c r="G24" i="3" s="1"/>
  <c r="E23" i="3"/>
  <c r="G23" i="3" s="1"/>
  <c r="E22" i="3"/>
  <c r="G22" i="3" s="1"/>
  <c r="E21" i="3"/>
  <c r="G21" i="3" s="1"/>
  <c r="E20" i="3"/>
  <c r="G20" i="3" s="1"/>
  <c r="E19" i="3"/>
  <c r="G19" i="3" s="1"/>
  <c r="E18" i="3"/>
  <c r="G18" i="3" s="1"/>
  <c r="E17" i="3"/>
  <c r="G17" i="3" s="1"/>
  <c r="E12" i="3"/>
  <c r="E14" i="3" s="1"/>
  <c r="F29" i="2"/>
  <c r="F11" i="1" s="1"/>
  <c r="D29" i="2"/>
  <c r="D11" i="1" s="1"/>
  <c r="C29" i="2"/>
  <c r="C11" i="1" s="1"/>
  <c r="E28" i="2"/>
  <c r="G28" i="2" s="1"/>
  <c r="E27" i="2"/>
  <c r="G27" i="2" s="1"/>
  <c r="E26" i="2"/>
  <c r="G26" i="2" s="1"/>
  <c r="E25" i="2"/>
  <c r="G25" i="2" s="1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E18" i="2"/>
  <c r="G18" i="2" s="1"/>
  <c r="E17" i="2"/>
  <c r="G17" i="2" s="1"/>
  <c r="E16" i="2"/>
  <c r="G16" i="2" s="1"/>
  <c r="E15" i="2"/>
  <c r="G15" i="2" s="1"/>
  <c r="E14" i="2"/>
  <c r="G14" i="2" s="1"/>
  <c r="E13" i="2"/>
  <c r="G13" i="2" s="1"/>
  <c r="E12" i="2"/>
  <c r="G12" i="2" s="1"/>
  <c r="E11" i="2"/>
  <c r="G11" i="2" s="1"/>
  <c r="E10" i="2"/>
  <c r="G18" i="1"/>
  <c r="C15" i="1"/>
  <c r="G20" i="4" l="1"/>
  <c r="F20" i="4" s="1"/>
  <c r="C26" i="3"/>
  <c r="C31" i="4"/>
  <c r="C13" i="1" s="1"/>
  <c r="C16" i="1" s="1"/>
  <c r="D9" i="6"/>
  <c r="E9" i="6" s="1"/>
  <c r="G19" i="4" s="1"/>
  <c r="F19" i="4" s="1"/>
  <c r="D7" i="6"/>
  <c r="E7" i="6" s="1"/>
  <c r="G17" i="4" s="1"/>
  <c r="D8" i="6"/>
  <c r="E8" i="6" s="1"/>
  <c r="G18" i="4" s="1"/>
  <c r="F18" i="4" s="1"/>
  <c r="D31" i="4"/>
  <c r="D13" i="1" s="1"/>
  <c r="E31" i="4"/>
  <c r="G28" i="4"/>
  <c r="G29" i="4" s="1"/>
  <c r="E29" i="2"/>
  <c r="E16" i="3" s="1"/>
  <c r="G10" i="2"/>
  <c r="G29" i="2" s="1"/>
  <c r="G16" i="3" s="1"/>
  <c r="G22" i="4" l="1"/>
  <c r="G25" i="4" s="1"/>
  <c r="E12" i="6"/>
  <c r="E15" i="6" s="1"/>
  <c r="G11" i="1"/>
  <c r="E11" i="1"/>
  <c r="C19" i="1"/>
  <c r="F17" i="4"/>
  <c r="F22" i="4" s="1"/>
  <c r="F25" i="4" l="1"/>
  <c r="F31" i="4" s="1"/>
  <c r="G26" i="3"/>
  <c r="G30" i="3" l="1"/>
  <c r="G15" i="1" s="1"/>
  <c r="G15" i="5"/>
  <c r="G12" i="5" l="1"/>
  <c r="G18" i="5" s="1"/>
  <c r="G23" i="5" s="1"/>
  <c r="G28" i="5" s="1"/>
  <c r="G14" i="1" s="1"/>
  <c r="F14" i="1" s="1"/>
  <c r="E26" i="3"/>
  <c r="F30" i="3" s="1"/>
  <c r="F15" i="1" s="1"/>
  <c r="F16" i="3"/>
  <c r="F26" i="3" s="1"/>
  <c r="D16" i="3"/>
  <c r="D26" i="3" s="1"/>
  <c r="F16" i="1" l="1"/>
  <c r="F19" i="1" s="1"/>
  <c r="D30" i="3"/>
  <c r="D15" i="1" s="1"/>
  <c r="E12" i="5"/>
  <c r="E18" i="5" s="1"/>
  <c r="E15" i="1"/>
  <c r="D14" i="1" l="1"/>
  <c r="D16" i="1" s="1"/>
  <c r="D19" i="1" s="1"/>
  <c r="E16" i="1"/>
  <c r="E19" i="1" s="1"/>
  <c r="G13" i="4"/>
  <c r="G14" i="4" s="1"/>
  <c r="G31" i="4" s="1"/>
  <c r="G13" i="1" s="1"/>
  <c r="G16" i="1" s="1"/>
  <c r="G19" i="1" s="1"/>
</calcChain>
</file>

<file path=xl/sharedStrings.xml><?xml version="1.0" encoding="utf-8"?>
<sst xmlns="http://schemas.openxmlformats.org/spreadsheetml/2006/main" count="616" uniqueCount="333">
  <si>
    <t>SOAH DOCKET NO.</t>
  </si>
  <si>
    <t>Staff Schedule I</t>
  </si>
  <si>
    <t>PUC DOCKET NO.</t>
  </si>
  <si>
    <t>Revenue Requirement</t>
  </si>
  <si>
    <t>COMPANY NAME</t>
  </si>
  <si>
    <t>TEST YEAR END</t>
  </si>
  <si>
    <t xml:space="preserve">Company </t>
  </si>
  <si>
    <t>Staff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</si>
  <si>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</si>
  <si>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</si>
  <si>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</si>
  <si>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</si>
  <si>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</si>
  <si>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</si>
  <si>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</si>
  <si>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</si>
  <si>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</si>
  <si>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REVENUE REQUIREMENT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</si>
  <si>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</si>
  <si>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</si>
  <si>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</si>
  <si>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</si>
  <si>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</si>
  <si>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</si>
  <si>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</si>
  <si>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</si>
  <si>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</si>
  <si>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</si>
  <si>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</si>
  <si>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</si>
  <si>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Staff Schedule II</t>
  </si>
  <si>
    <t>O&amp;M Expense</t>
  </si>
  <si>
    <t>OPERATIONS AND MAINTENANCE EXPENSE</t>
  </si>
  <si>
    <t>Acct. No.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</si>
  <si>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</si>
  <si>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</si>
  <si>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</si>
  <si>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</si>
  <si>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</si>
  <si>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</si>
  <si>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</si>
  <si>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</si>
  <si>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</si>
  <si>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</si>
  <si>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</si>
  <si>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</si>
  <si>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</si>
  <si>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</si>
  <si>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</si>
  <si>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</si>
  <si>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</si>
  <si>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</si>
  <si>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</si>
  <si>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</si>
  <si>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</si>
  <si>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</si>
  <si>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(OTHER)</t>
  </si>
  <si>
    <t>MISCELLANEOUS</t>
  </si>
  <si>
    <t xml:space="preserve">    TOTAL</t>
  </si>
  <si>
    <t>Staff Schedule III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</si>
  <si>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</si>
  <si>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</si>
  <si>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</si>
  <si>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</si>
  <si>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</si>
  <si>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</si>
  <si>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</si>
  <si>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</si>
  <si>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</si>
  <si>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Customer Deposits</t>
  </si>
  <si>
    <t>Regulatory Assets</t>
  </si>
  <si>
    <t>TOTAL INVESTED CAPITAL (RATE BASE)</t>
  </si>
  <si>
    <t>RATE OF RETURN</t>
  </si>
  <si>
    <t>RETURN ON INVESTED CAPITAL</t>
  </si>
  <si>
    <t>Staff Schedule IV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</si>
  <si>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</si>
  <si>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</si>
  <si>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</si>
  <si>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</si>
  <si>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</si>
  <si>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</si>
  <si>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</si>
  <si>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</si>
  <si>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</si>
  <si>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</si>
  <si>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</si>
  <si>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</si>
  <si>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</si>
  <si>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</si>
  <si>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</si>
  <si>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</si>
  <si>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Staff Schedule V</t>
  </si>
  <si>
    <t>FEDERAL INCOME TAXES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</si>
  <si>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</si>
  <si>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</si>
  <si>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</si>
  <si>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</si>
  <si>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</si>
  <si>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</si>
  <si>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</si>
  <si>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</si>
  <si>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</si>
  <si>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</si>
  <si>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</si>
  <si>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TOTAL FEDERAL INCOME TAXES</t>
  </si>
  <si>
    <t xml:space="preserve">Tax </t>
  </si>
  <si>
    <t xml:space="preserve">Taxable </t>
  </si>
  <si>
    <t>Rate</t>
  </si>
  <si>
    <t>Wages</t>
  </si>
  <si>
    <t>(e)=(c)*(d)</t>
  </si>
  <si>
    <t>All Wages</t>
  </si>
  <si>
    <t>Wages to $7000</t>
  </si>
  <si>
    <t>Wages to $9000</t>
  </si>
  <si>
    <t>TOTAL PAYROLL</t>
  </si>
  <si>
    <t>Attachment INT-X</t>
  </si>
  <si>
    <t xml:space="preserve">PAYROLL TAXES </t>
  </si>
  <si>
    <t>Revenue Requirement Used to Set Rates</t>
  </si>
  <si>
    <t>Water Plant In Service</t>
  </si>
  <si>
    <t>WATER PLANT IN SERVICE</t>
  </si>
  <si>
    <t>LAND AND LAND RIGHTS</t>
  </si>
  <si>
    <t>WELLS</t>
  </si>
  <si>
    <t>CHLORINATORS</t>
  </si>
  <si>
    <t>Staff Schedule IIIA</t>
  </si>
  <si>
    <t xml:space="preserve">     5 HP OR LESS</t>
  </si>
  <si>
    <t xml:space="preserve">     GREATER THAN 5 HP</t>
  </si>
  <si>
    <t>WELL PUMPS:</t>
  </si>
  <si>
    <t>BOOSTER PUMPS:</t>
  </si>
  <si>
    <t>STRUCTURES:</t>
  </si>
  <si>
    <t>STORAGE TANKS</t>
  </si>
  <si>
    <t xml:space="preserve">     WOOD</t>
  </si>
  <si>
    <t xml:space="preserve">     MASONRY</t>
  </si>
  <si>
    <t>PRESSURE TANKS</t>
  </si>
  <si>
    <t>OFFICE EQUIPMENT</t>
  </si>
  <si>
    <t>VEHICLES</t>
  </si>
  <si>
    <t>SHOP TOOLS</t>
  </si>
  <si>
    <t>HEAVY EQUIPMENT</t>
  </si>
  <si>
    <t>FENCING</t>
  </si>
  <si>
    <t>DISTRIBUTION SYSTEM</t>
  </si>
  <si>
    <t>METERS AND SERVICE</t>
  </si>
  <si>
    <t>Depreciation Expense</t>
  </si>
  <si>
    <t>CONTRIBUTIONS IN AID OF CONSTRUCTION</t>
  </si>
  <si>
    <t>Staff Schedule IIIB</t>
  </si>
  <si>
    <t>(Original Cost to Install or Construct)</t>
  </si>
  <si>
    <t>Rates</t>
  </si>
  <si>
    <t>TOTAL TAXES</t>
  </si>
  <si>
    <t>LESS:</t>
  </si>
  <si>
    <t>Capitalized Wages</t>
  </si>
  <si>
    <t>Capitalized</t>
  </si>
  <si>
    <t>COMPANY'S PROPOSED RATES</t>
  </si>
  <si>
    <t>Attachment INT -X</t>
  </si>
  <si>
    <t>Staff Schedule VI</t>
  </si>
  <si>
    <t>Staff Adjustments</t>
  </si>
  <si>
    <t xml:space="preserve">    TOTAL ADJUSTMENTS</t>
  </si>
  <si>
    <t>CATEGORY</t>
  </si>
  <si>
    <t>WITNESS</t>
  </si>
  <si>
    <t>TOTAL ADJUSTMENT</t>
  </si>
  <si>
    <t>Summary of</t>
  </si>
  <si>
    <t>Staff's Adjustments</t>
  </si>
  <si>
    <t>TOTALS</t>
  </si>
  <si>
    <t>Rate Case Expense</t>
  </si>
  <si>
    <t>Ad Valorem Tax</t>
  </si>
  <si>
    <t>Employee Labor</t>
  </si>
  <si>
    <t>Materials</t>
  </si>
  <si>
    <t>Contract Work</t>
  </si>
  <si>
    <t>Transportation Expenses</t>
  </si>
  <si>
    <t>Bad Debt Expense</t>
  </si>
  <si>
    <t>Office Supplies</t>
  </si>
  <si>
    <t>Insurance</t>
  </si>
  <si>
    <t>Working Capital</t>
  </si>
  <si>
    <t>Rate of Return</t>
  </si>
  <si>
    <t>Depreciation Reserve</t>
  </si>
  <si>
    <t>ADFIT</t>
  </si>
  <si>
    <t>Developer Contribution in Aid of Construction</t>
  </si>
  <si>
    <t>Excess ADFIT</t>
  </si>
  <si>
    <t>(Base limit of $142,800)</t>
  </si>
  <si>
    <t>(First $200,000 of wages; 2.35% after)</t>
  </si>
  <si>
    <t>(up to 9.83% for insurance)</t>
  </si>
  <si>
    <t>(may qualify up to 6%)</t>
  </si>
  <si>
    <t>Enviro-Management</t>
  </si>
  <si>
    <t xml:space="preserve">                     </t>
  </si>
  <si>
    <t>Sch III-3</t>
  </si>
  <si>
    <t>Schedule I-1</t>
  </si>
  <si>
    <t>473-24-00831</t>
  </si>
  <si>
    <t>Total Connections</t>
  </si>
  <si>
    <t xml:space="preserve">Monthly Surcharge </t>
  </si>
  <si>
    <t>Rate Case Expenses</t>
  </si>
  <si>
    <t>Schedule I-3</t>
  </si>
  <si>
    <t>Recovery Period in Months</t>
  </si>
  <si>
    <t>Schedule III-3</t>
  </si>
  <si>
    <t>Schedule IV-1, Staff Schedule Payroll Taxes</t>
  </si>
  <si>
    <t>*Note:  Test year payroll tax expense of $2456 plus</t>
  </si>
  <si>
    <t>K&amp;M change from Schedule IV-1 of $2914 produces</t>
  </si>
  <si>
    <t>$5370.  The sum of the Schedule IV-1 calculated parts</t>
  </si>
  <si>
    <t>is $5496, which results in a mismatch between the staff</t>
  </si>
  <si>
    <t xml:space="preserve">schedules and the filing.  </t>
  </si>
  <si>
    <t xml:space="preserve">Schdule I amounts are hard coded for the test year as </t>
  </si>
  <si>
    <t>well as K&amp;M to reflect Enviro's Schedule I-1 information</t>
  </si>
  <si>
    <t>for the test year, K&amp;M, and request.</t>
  </si>
  <si>
    <t>Staff RFI 1-9</t>
  </si>
  <si>
    <t>Staff 3-2 pg. 2 of 5</t>
  </si>
  <si>
    <t>Staff 1-3 pg. 4</t>
  </si>
  <si>
    <t>Staff 1-3 pg. 6</t>
  </si>
  <si>
    <t>Item # 73</t>
  </si>
  <si>
    <t>GB Recommendation</t>
  </si>
  <si>
    <t>Annual Depreciation Over Accruals</t>
  </si>
  <si>
    <t>Emailed information supports $880.61+$9.40</t>
  </si>
  <si>
    <t>Item # 87</t>
  </si>
  <si>
    <t>*Note:</t>
  </si>
  <si>
    <t>UTILITY NAME:  ________________________</t>
  </si>
  <si>
    <t>SCHEDULES - CLASS C RATE/TARIFF CHANGE</t>
  </si>
  <si>
    <t>VI-3 Rate Calculation for Single Tier Gallonage Charge for All Usage</t>
  </si>
  <si>
    <t xml:space="preserve">FOR THE TEST YEAR ENDED:   _________________         </t>
  </si>
  <si>
    <t>A</t>
  </si>
  <si>
    <t>B</t>
  </si>
  <si>
    <t>C</t>
  </si>
  <si>
    <t>Line No.</t>
  </si>
  <si>
    <t>Description</t>
  </si>
  <si>
    <t>Reference</t>
  </si>
  <si>
    <t>Amount</t>
  </si>
  <si>
    <t>1.</t>
  </si>
  <si>
    <t>Fixed Expenses</t>
  </si>
  <si>
    <t>Schedule VI-1, Column C, Line 28</t>
  </si>
  <si>
    <t>2.</t>
  </si>
  <si>
    <t xml:space="preserve">Test Year End Meter Equivalencies </t>
  </si>
  <si>
    <t>Schedule I-3(a), Column H, Line 9</t>
  </si>
  <si>
    <t>3.</t>
  </si>
  <si>
    <t>Billing Cycles per Year (Monthly Billing Cycle)</t>
  </si>
  <si>
    <t>4.</t>
  </si>
  <si>
    <t>Minimum Monthly Charge (Line 1/Line 2/Line 3)</t>
  </si>
  <si>
    <t>5.</t>
  </si>
  <si>
    <t>Variable Expenses</t>
  </si>
  <si>
    <t>Schedule VI-1, Column D, Line 28</t>
  </si>
  <si>
    <t>6.</t>
  </si>
  <si>
    <t>Total Test Year Gallons Billed</t>
  </si>
  <si>
    <t>Schedule II-1(a), Column C, Line 4</t>
  </si>
  <si>
    <t>7.</t>
  </si>
  <si>
    <t>Volumetric Rate (Charge per 1,000 gallons) (Line 5/(Line 6/1000))</t>
  </si>
  <si>
    <t>Staff's Proposed Rates</t>
  </si>
  <si>
    <t>D</t>
  </si>
  <si>
    <t>E</t>
  </si>
  <si>
    <t>Account Name</t>
  </si>
  <si>
    <t>Adjusted Test Year Expenses (From Schedule I-1)</t>
  </si>
  <si>
    <r>
      <t xml:space="preserve">Fixed % of Col. A </t>
    </r>
    <r>
      <rPr>
        <b/>
        <sz val="10"/>
        <color indexed="8"/>
        <rFont val="Times New Roman"/>
        <family val="1"/>
      </rPr>
      <t>(Adjust each row or adjust line 28 for overall percentage for Fixed Expenses)</t>
    </r>
  </si>
  <si>
    <t>Water</t>
  </si>
  <si>
    <t>Sewer</t>
  </si>
  <si>
    <t>C = A x B</t>
  </si>
  <si>
    <t>D = A - C</t>
  </si>
  <si>
    <t>Purchased water/sewer treatment</t>
  </si>
  <si>
    <t>n/a</t>
  </si>
  <si>
    <t>Schedule I-1, Column F, Line 1</t>
  </si>
  <si>
    <t>Sludge Removal Expense</t>
  </si>
  <si>
    <t>Schedule I-1, Column F, Line 2</t>
  </si>
  <si>
    <t>Purchased Power-wells, booster pumps</t>
  </si>
  <si>
    <t>Schedule I-1, Column F, Line 3</t>
  </si>
  <si>
    <t>Chemicals and other volume related expenses</t>
  </si>
  <si>
    <t>Schedule I-1, Column F, Line 4</t>
  </si>
  <si>
    <t>Employee labor</t>
  </si>
  <si>
    <t>Schedule I-1, Column F, Line 5</t>
  </si>
  <si>
    <t>Schedule I-1, Column F, Line 6</t>
  </si>
  <si>
    <t>731-736</t>
  </si>
  <si>
    <t>Contract work</t>
  </si>
  <si>
    <t>Schedule I-1, Column F, Line 7</t>
  </si>
  <si>
    <t>8.</t>
  </si>
  <si>
    <t>Transportation expenses</t>
  </si>
  <si>
    <t>Schedule I-1, Column F, Line 8</t>
  </si>
  <si>
    <t>9.</t>
  </si>
  <si>
    <t>Other plant maintenance</t>
  </si>
  <si>
    <t>Schedule I-1, Column F, Line 9</t>
  </si>
  <si>
    <t>10.</t>
  </si>
  <si>
    <t>Office salaries</t>
  </si>
  <si>
    <t>Schedule I-1, Column F, Line 10</t>
  </si>
  <si>
    <t>11.</t>
  </si>
  <si>
    <t>Management salaries</t>
  </si>
  <si>
    <t>Schedule I-1, Column F, Line 11</t>
  </si>
  <si>
    <t>12.</t>
  </si>
  <si>
    <t>Employee pensions &amp; benefits</t>
  </si>
  <si>
    <t>Schedule I-1, Column F, Line 12</t>
  </si>
  <si>
    <t>13.</t>
  </si>
  <si>
    <t>Purchased power - G&amp;A</t>
  </si>
  <si>
    <t>Schedule I-1, Column F, Line 13</t>
  </si>
  <si>
    <t>14.</t>
  </si>
  <si>
    <t>Bad debt expense</t>
  </si>
  <si>
    <t>Schedule I-1, Column F, Line 14</t>
  </si>
  <si>
    <t>15.</t>
  </si>
  <si>
    <t>Office services &amp; rentals</t>
  </si>
  <si>
    <t>Schedule I-1, Column F, Line 15</t>
  </si>
  <si>
    <t>16.</t>
  </si>
  <si>
    <t>Office supplies &amp; expenses</t>
  </si>
  <si>
    <t>Schedule I-1, Column F, Line 16</t>
  </si>
  <si>
    <t>17.</t>
  </si>
  <si>
    <t>656-659</t>
  </si>
  <si>
    <t>756-759</t>
  </si>
  <si>
    <t>Schedule I-1, Column F, Line 17</t>
  </si>
  <si>
    <t>18.</t>
  </si>
  <si>
    <t>Regulatory expense (other)</t>
  </si>
  <si>
    <t>Schedule I-1, Column F, Line 18</t>
  </si>
  <si>
    <t>19.</t>
  </si>
  <si>
    <t>Miscellaneous expenses</t>
  </si>
  <si>
    <t>Schedule I-1, Column F, Line 19</t>
  </si>
  <si>
    <t>20.</t>
  </si>
  <si>
    <t>Schedule I-1, Column F, Line 20</t>
  </si>
  <si>
    <t>21.</t>
  </si>
  <si>
    <t xml:space="preserve"> Depreciation</t>
  </si>
  <si>
    <t>Schedule I-1, Column F, Line 22</t>
  </si>
  <si>
    <t>22.</t>
  </si>
  <si>
    <t xml:space="preserve"> Taxes Other Than Income</t>
  </si>
  <si>
    <t>Schedule I-1, Column F, Line 23</t>
  </si>
  <si>
    <t>23.</t>
  </si>
  <si>
    <t>409/410</t>
  </si>
  <si>
    <t xml:space="preserve"> Income Tax Expense</t>
  </si>
  <si>
    <t>Schedule I-1, Column F, Line 24</t>
  </si>
  <si>
    <t>24.</t>
  </si>
  <si>
    <t>TOTAL EXPENSES</t>
  </si>
  <si>
    <t>Add Lines 1-23</t>
  </si>
  <si>
    <t>25.</t>
  </si>
  <si>
    <t>REQUESTED RETURN</t>
  </si>
  <si>
    <t>Schedule I-1, Column F, Line 28</t>
  </si>
  <si>
    <t>26.</t>
  </si>
  <si>
    <t>TOTAL REVENUE REQUIREMENT</t>
  </si>
  <si>
    <t>Line 24 plus Line 25</t>
  </si>
  <si>
    <t>27.</t>
  </si>
  <si>
    <t>LESS: OTHER REVENUES</t>
  </si>
  <si>
    <t>Schedule I-1, Column F, Line 30</t>
  </si>
  <si>
    <t>28.</t>
  </si>
  <si>
    <t>REVENUE for RATE DESIGN</t>
  </si>
  <si>
    <t>Line 26 less Line 27 (if line 27 is negative, add the two lines)</t>
  </si>
  <si>
    <t>F</t>
  </si>
  <si>
    <t>G</t>
  </si>
  <si>
    <t>H</t>
  </si>
  <si>
    <t>I</t>
  </si>
  <si>
    <t>L = F x G</t>
  </si>
  <si>
    <t>I = F - H</t>
  </si>
  <si>
    <t>Staff's Adjusted Test Year Expenses (From Schedule I-1)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</si>
</sst>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_(* #,##0_);_(* \(#,##0\);_(* &quot;-&quot;??_);_(@_)"/>
  </numFmts>
  <fonts count="19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0" xfId="1" applyNumberFormat="1" applyFont="1"/>
    <xf numFmtId="164" fontId="2" fillId="0" borderId="1" xfId="1" applyNumberFormat="1" applyFont="1" applyBorder="1"/>
    <xf numFmtId="0" fontId="2" fillId="0" borderId="2" xfId="0" applyFont="1" applyBorder="1"/>
    <xf numFmtId="164" fontId="2" fillId="0" borderId="2" xfId="1" applyNumberFormat="1" applyFont="1" applyBorder="1"/>
    <xf numFmtId="164" fontId="2" fillId="0" borderId="0" xfId="0" applyNumberFormat="1" applyFont="1"/>
    <xf numFmtId="164" fontId="2" fillId="0" borderId="3" xfId="1" applyNumberFormat="1" applyFont="1" applyBorder="1"/>
    <xf numFmtId="0" fontId="4" fillId="0" borderId="0" xfId="0" applyFont="1"/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left" vertical="center"/>
    </xf>
    <xf numFmtId="44" fontId="2" fillId="0" borderId="0" xfId="1" applyNumberFormat="1" applyFont="1" applyFill="1" applyBorder="1" applyAlignment="1">
      <alignment horizontal="right" vertical="center"/>
    </xf>
    <xf numFmtId="44" fontId="2" fillId="0" borderId="0" xfId="3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/>
    </xf>
    <xf numFmtId="44" fontId="2" fillId="0" borderId="0" xfId="3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vertical="center"/>
    </xf>
    <xf numFmtId="44" fontId="2" fillId="0" borderId="1" xfId="3" applyNumberFormat="1" applyFont="1" applyFill="1" applyBorder="1" applyAlignment="1" applyProtection="1">
      <alignment horizontal="right" vertical="center"/>
      <protection locked="0"/>
    </xf>
    <xf numFmtId="44" fontId="2" fillId="0" borderId="1" xfId="3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44" fontId="2" fillId="0" borderId="4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15" fontId="0" fillId="0" borderId="0" xfId="0" applyNumberForma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10" fontId="0" fillId="0" borderId="0" xfId="2" applyNumberFormat="1" applyFont="1"/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44" fontId="2" fillId="0" borderId="1" xfId="0" applyNumberFormat="1" applyFont="1" applyBorder="1"/>
    <xf numFmtId="0" fontId="2" fillId="0" borderId="0" xfId="0" applyFont="1" applyBorder="1"/>
    <xf numFmtId="44" fontId="2" fillId="0" borderId="0" xfId="0" applyNumberFormat="1" applyFont="1" applyBorder="1"/>
    <xf numFmtId="0" fontId="2" fillId="0" borderId="0" xfId="0" applyFont="1" applyBorder="1" applyAlignment="1"/>
    <xf numFmtId="44" fontId="2" fillId="0" borderId="0" xfId="0" applyNumberFormat="1" applyFont="1" applyBorder="1" applyAlignment="1"/>
    <xf numFmtId="44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44" fontId="2" fillId="0" borderId="0" xfId="1" applyNumberFormat="1" applyFont="1" applyBorder="1"/>
    <xf numFmtId="0" fontId="2" fillId="0" borderId="0" xfId="0" applyFont="1" applyAlignment="1">
      <alignment horizontal="right"/>
    </xf>
    <xf numFmtId="44" fontId="2" fillId="0" borderId="1" xfId="1" applyNumberFormat="1" applyFont="1" applyBorder="1"/>
    <xf numFmtId="44" fontId="2" fillId="0" borderId="3" xfId="1" applyNumberFormat="1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1" xfId="0" applyFont="1" applyBorder="1" applyAlignment="1"/>
    <xf numFmtId="44" fontId="2" fillId="0" borderId="1" xfId="0" applyNumberFormat="1" applyFont="1" applyBorder="1" applyAlignment="1"/>
    <xf numFmtId="10" fontId="2" fillId="0" borderId="0" xfId="2" applyNumberFormat="1" applyFont="1" applyBorder="1"/>
    <xf numFmtId="9" fontId="2" fillId="0" borderId="0" xfId="2" applyNumberFormat="1" applyFont="1" applyBorder="1"/>
    <xf numFmtId="0" fontId="2" fillId="0" borderId="0" xfId="2" applyNumberFormat="1" applyFont="1" applyBorder="1"/>
    <xf numFmtId="0" fontId="2" fillId="0" borderId="1" xfId="2" applyNumberFormat="1" applyFont="1" applyBorder="1"/>
    <xf numFmtId="44" fontId="2" fillId="0" borderId="3" xfId="0" applyNumberFormat="1" applyFont="1" applyBorder="1"/>
    <xf numFmtId="0" fontId="2" fillId="0" borderId="0" xfId="0" applyFont="1" applyBorder="1" applyAlignment="1">
      <alignment horizontal="left"/>
    </xf>
    <xf numFmtId="10" fontId="2" fillId="0" borderId="0" xfId="2" applyNumberFormat="1" applyFont="1"/>
    <xf numFmtId="10" fontId="2" fillId="0" borderId="1" xfId="2" applyNumberFormat="1" applyFont="1" applyBorder="1"/>
    <xf numFmtId="0" fontId="2" fillId="0" borderId="4" xfId="0" applyFont="1" applyBorder="1"/>
    <xf numFmtId="10" fontId="2" fillId="0" borderId="4" xfId="2" applyNumberFormat="1" applyFont="1" applyBorder="1"/>
    <xf numFmtId="9" fontId="2" fillId="0" borderId="0" xfId="0" applyNumberFormat="1" applyFont="1"/>
    <xf numFmtId="0" fontId="2" fillId="0" borderId="0" xfId="0" applyFont="1" applyAlignment="1">
      <alignment horizontal="left"/>
    </xf>
    <xf numFmtId="3" fontId="7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164" fontId="2" fillId="0" borderId="1" xfId="0" applyNumberFormat="1" applyFont="1" applyBorder="1"/>
    <xf numFmtId="164" fontId="2" fillId="0" borderId="0" xfId="0" applyNumberFormat="1" applyFont="1" applyBorder="1"/>
    <xf numFmtId="164" fontId="2" fillId="0" borderId="4" xfId="1" applyNumberFormat="1" applyFont="1" applyBorder="1"/>
    <xf numFmtId="164" fontId="0" fillId="0" borderId="0" xfId="1" applyNumberFormat="1" applyFont="1"/>
    <xf numFmtId="164" fontId="0" fillId="0" borderId="1" xfId="1" applyNumberFormat="1" applyFont="1" applyBorder="1"/>
    <xf numFmtId="164" fontId="1" fillId="0" borderId="1" xfId="1" applyNumberFormat="1" applyFont="1" applyBorder="1"/>
    <xf numFmtId="164" fontId="0" fillId="0" borderId="3" xfId="1" applyNumberFormat="1" applyFont="1" applyBorder="1"/>
    <xf numFmtId="164" fontId="0" fillId="0" borderId="3" xfId="0" applyNumberForma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4" fontId="2" fillId="0" borderId="0" xfId="1" applyFont="1" applyFill="1" applyBorder="1" applyAlignment="1">
      <alignment horizontal="right" vertical="center"/>
    </xf>
    <xf numFmtId="0" fontId="0" fillId="0" borderId="0" xfId="0" applyAlignment="1"/>
    <xf numFmtId="0" fontId="0" fillId="0" borderId="2" xfId="0" applyBorder="1" applyAlignment="1"/>
    <xf numFmtId="0" fontId="0" fillId="0" borderId="4" xfId="0" applyBorder="1"/>
    <xf numFmtId="43" fontId="2" fillId="0" borderId="0" xfId="4" applyFont="1" applyFill="1" applyBorder="1" applyAlignment="1">
      <alignment horizontal="right" vertical="center"/>
    </xf>
    <xf numFmtId="43" fontId="2" fillId="0" borderId="1" xfId="4" applyFont="1" applyFill="1" applyBorder="1" applyAlignment="1">
      <alignment horizontal="right" vertical="center"/>
    </xf>
    <xf numFmtId="43" fontId="2" fillId="0" borderId="4" xfId="4" applyFont="1" applyFill="1" applyBorder="1" applyAlignment="1">
      <alignment horizontal="right" vertical="center"/>
    </xf>
    <xf numFmtId="44" fontId="0" fillId="0" borderId="0" xfId="1" applyFont="1"/>
    <xf numFmtId="44" fontId="0" fillId="0" borderId="4" xfId="1" applyFont="1" applyBorder="1"/>
    <xf numFmtId="44" fontId="2" fillId="0" borderId="0" xfId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9" fontId="0" fillId="0" borderId="0" xfId="2" applyFont="1"/>
    <xf numFmtId="164" fontId="8" fillId="0" borderId="0" xfId="1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left"/>
    </xf>
    <xf numFmtId="0" fontId="0" fillId="0" borderId="1" xfId="0" applyBorder="1"/>
    <xf numFmtId="0" fontId="10" fillId="0" borderId="0" xfId="0" applyFont="1" applyBorder="1"/>
    <xf numFmtId="164" fontId="2" fillId="0" borderId="1" xfId="1" applyNumberFormat="1" applyFont="1" applyFill="1" applyBorder="1"/>
    <xf numFmtId="164" fontId="2" fillId="0" borderId="0" xfId="1" applyNumberFormat="1" applyFont="1" applyFill="1" applyBorder="1"/>
    <xf numFmtId="164" fontId="2" fillId="0" borderId="0" xfId="1" applyNumberFormat="1" applyFont="1" applyFill="1" applyBorder="1" applyAlignment="1"/>
    <xf numFmtId="164" fontId="2" fillId="0" borderId="0" xfId="1" applyNumberFormat="1" applyFont="1" applyFill="1"/>
    <xf numFmtId="164" fontId="2" fillId="0" borderId="3" xfId="1" applyNumberFormat="1" applyFont="1" applyFill="1" applyBorder="1"/>
    <xf numFmtId="44" fontId="2" fillId="0" borderId="0" xfId="1" applyNumberFormat="1" applyFont="1" applyFill="1" applyBorder="1"/>
    <xf numFmtId="44" fontId="2" fillId="0" borderId="0" xfId="0" applyNumberFormat="1" applyFont="1" applyFill="1"/>
    <xf numFmtId="164" fontId="2" fillId="3" borderId="0" xfId="1" applyNumberFormat="1" applyFont="1" applyFill="1" applyBorder="1"/>
    <xf numFmtId="164" fontId="2" fillId="0" borderId="0" xfId="0" applyNumberFormat="1" applyFont="1" applyFill="1"/>
    <xf numFmtId="0" fontId="0" fillId="2" borderId="0" xfId="0" applyFill="1"/>
    <xf numFmtId="0" fontId="0" fillId="4" borderId="0" xfId="0" applyFill="1"/>
    <xf numFmtId="164" fontId="0" fillId="5" borderId="1" xfId="1" applyNumberFormat="1" applyFont="1" applyFill="1" applyBorder="1"/>
    <xf numFmtId="44" fontId="2" fillId="5" borderId="0" xfId="3" applyNumberFormat="1" applyFont="1" applyFill="1" applyBorder="1" applyAlignment="1" applyProtection="1">
      <alignment horizontal="right" vertical="center"/>
      <protection locked="0"/>
    </xf>
    <xf numFmtId="0" fontId="0" fillId="5" borderId="0" xfId="0" applyFill="1"/>
    <xf numFmtId="164" fontId="0" fillId="5" borderId="0" xfId="1" applyNumberFormat="1" applyFont="1" applyFill="1"/>
    <xf numFmtId="0" fontId="0" fillId="0" borderId="0" xfId="0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6" xfId="0" applyFont="1" applyBorder="1"/>
    <xf numFmtId="0" fontId="12" fillId="0" borderId="7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8" xfId="0" applyFont="1" applyBorder="1"/>
    <xf numFmtId="0" fontId="0" fillId="0" borderId="0" xfId="0" applyAlignment="1">
      <alignment wrapText="1"/>
    </xf>
    <xf numFmtId="0" fontId="14" fillId="0" borderId="9" xfId="0" applyFont="1" applyBorder="1" applyAlignment="1">
      <alignment horizontal="left"/>
    </xf>
    <xf numFmtId="0" fontId="12" fillId="0" borderId="10" xfId="0" quotePrefix="1" applyFont="1" applyBorder="1" applyAlignment="1">
      <alignment horizontal="left"/>
    </xf>
    <xf numFmtId="0" fontId="15" fillId="0" borderId="11" xfId="0" quotePrefix="1" applyFont="1" applyBorder="1" applyAlignment="1">
      <alignment horizontal="left"/>
    </xf>
    <xf numFmtId="0" fontId="15" fillId="0" borderId="12" xfId="0" quotePrefix="1" applyFont="1" applyBorder="1" applyAlignment="1">
      <alignment horizontal="left"/>
    </xf>
    <xf numFmtId="0" fontId="14" fillId="0" borderId="13" xfId="0" quotePrefix="1" applyFont="1" applyBorder="1" applyAlignment="1">
      <alignment horizontal="left"/>
    </xf>
    <xf numFmtId="0" fontId="15" fillId="0" borderId="10" xfId="0" quotePrefix="1" applyFont="1" applyBorder="1" applyAlignment="1">
      <alignment horizontal="left"/>
    </xf>
    <xf numFmtId="0" fontId="12" fillId="0" borderId="5" xfId="0" applyFont="1" applyBorder="1" applyProtection="1">
      <protection locked="0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1" xfId="0" quotePrefix="1" applyFont="1" applyBorder="1" applyProtection="1">
      <protection locked="0"/>
    </xf>
    <xf numFmtId="49" fontId="11" fillId="0" borderId="14" xfId="0" applyNumberFormat="1" applyFont="1" applyBorder="1" applyAlignment="1">
      <alignment horizontal="centerContinuous"/>
    </xf>
    <xf numFmtId="0" fontId="14" fillId="0" borderId="15" xfId="0" applyFont="1" applyBorder="1"/>
    <xf numFmtId="0" fontId="15" fillId="0" borderId="16" xfId="0" applyFont="1" applyBorder="1"/>
    <xf numFmtId="0" fontId="15" fillId="0" borderId="17" xfId="0" applyFont="1" applyBorder="1"/>
    <xf numFmtId="0" fontId="15" fillId="0" borderId="18" xfId="0" applyFont="1" applyBorder="1"/>
    <xf numFmtId="0" fontId="14" fillId="0" borderId="19" xfId="0" applyFont="1" applyBorder="1" applyAlignment="1">
      <alignment horizontal="center"/>
    </xf>
    <xf numFmtId="0" fontId="0" fillId="0" borderId="5" xfId="0" applyBorder="1"/>
    <xf numFmtId="14" fontId="12" fillId="0" borderId="1" xfId="0" quotePrefix="1" applyNumberFormat="1" applyFont="1" applyBorder="1" applyProtection="1">
      <protection locked="0"/>
    </xf>
    <xf numFmtId="0" fontId="15" fillId="0" borderId="20" xfId="0" applyFont="1" applyBorder="1"/>
    <xf numFmtId="0" fontId="14" fillId="0" borderId="21" xfId="0" applyFont="1" applyBorder="1" applyAlignment="1">
      <alignment horizontal="center"/>
    </xf>
    <xf numFmtId="0" fontId="0" fillId="0" borderId="22" xfId="0" applyBorder="1" applyAlignment="1">
      <alignment wrapText="1"/>
    </xf>
    <xf numFmtId="0" fontId="12" fillId="0" borderId="23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0" fillId="0" borderId="24" xfId="0" applyBorder="1" applyAlignment="1">
      <alignment wrapText="1"/>
    </xf>
    <xf numFmtId="0" fontId="14" fillId="0" borderId="25" xfId="0" applyFont="1" applyBorder="1"/>
    <xf numFmtId="165" fontId="15" fillId="0" borderId="26" xfId="1" applyNumberFormat="1" applyFont="1" applyFill="1" applyBorder="1"/>
    <xf numFmtId="39" fontId="15" fillId="0" borderId="27" xfId="0" applyNumberFormat="1" applyFont="1" applyBorder="1"/>
    <xf numFmtId="37" fontId="15" fillId="0" borderId="28" xfId="0" applyNumberFormat="1" applyFont="1" applyBorder="1"/>
    <xf numFmtId="39" fontId="15" fillId="0" borderId="29" xfId="0" applyNumberFormat="1" applyFont="1" applyBorder="1"/>
    <xf numFmtId="3" fontId="15" fillId="0" borderId="27" xfId="0" applyNumberFormat="1" applyFont="1" applyBorder="1"/>
    <xf numFmtId="49" fontId="16" fillId="0" borderId="30" xfId="0" applyNumberFormat="1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14" fillId="0" borderId="33" xfId="0" applyFont="1" applyBorder="1" applyAlignment="1">
      <alignment horizontal="center" vertical="top" wrapText="1"/>
    </xf>
    <xf numFmtId="44" fontId="14" fillId="0" borderId="33" xfId="0" applyNumberFormat="1" applyFont="1" applyBorder="1" applyAlignment="1">
      <alignment horizontal="center" vertical="top" wrapText="1"/>
    </xf>
    <xf numFmtId="9" fontId="14" fillId="0" borderId="33" xfId="2" applyFont="1" applyBorder="1" applyAlignment="1">
      <alignment horizontal="center" vertical="top" wrapText="1"/>
    </xf>
    <xf numFmtId="0" fontId="14" fillId="0" borderId="34" xfId="0" applyFont="1" applyBorder="1" applyAlignment="1">
      <alignment horizontal="center" vertical="top" wrapText="1"/>
    </xf>
    <xf numFmtId="0" fontId="14" fillId="0" borderId="35" xfId="0" applyFont="1" applyBorder="1" applyAlignment="1">
      <alignment horizontal="center" vertical="top" wrapText="1"/>
    </xf>
    <xf numFmtId="49" fontId="16" fillId="0" borderId="36" xfId="0" applyNumberFormat="1" applyFont="1" applyBorder="1" applyAlignment="1">
      <alignment horizontal="center" vertical="top" wrapText="1"/>
    </xf>
    <xf numFmtId="49" fontId="16" fillId="0" borderId="37" xfId="0" applyNumberFormat="1" applyFont="1" applyBorder="1" applyAlignment="1">
      <alignment horizontal="center" vertical="top" wrapText="1"/>
    </xf>
    <xf numFmtId="0" fontId="13" fillId="0" borderId="38" xfId="0" applyFont="1" applyBorder="1" applyAlignment="1">
      <alignment vertical="top" wrapText="1"/>
    </xf>
    <xf numFmtId="0" fontId="13" fillId="0" borderId="38" xfId="0" applyFont="1" applyBorder="1" applyAlignment="1">
      <alignment horizontal="center" vertical="top" wrapText="1"/>
    </xf>
    <xf numFmtId="0" fontId="14" fillId="0" borderId="38" xfId="0" applyFont="1" applyBorder="1" applyAlignment="1">
      <alignment horizontal="center" vertical="top" wrapText="1"/>
    </xf>
    <xf numFmtId="44" fontId="14" fillId="0" borderId="38" xfId="0" applyNumberFormat="1" applyFont="1" applyBorder="1" applyAlignment="1">
      <alignment horizontal="center" vertical="top" wrapText="1"/>
    </xf>
    <xf numFmtId="49" fontId="11" fillId="0" borderId="38" xfId="0" applyNumberFormat="1" applyFont="1" applyBorder="1" applyAlignment="1">
      <alignment horizontal="centerContinuous"/>
    </xf>
    <xf numFmtId="49" fontId="11" fillId="0" borderId="39" xfId="0" applyNumberFormat="1" applyFont="1" applyBorder="1" applyAlignment="1">
      <alignment horizontal="center"/>
    </xf>
    <xf numFmtId="49" fontId="11" fillId="0" borderId="40" xfId="0" applyNumberFormat="1" applyFont="1" applyBorder="1" applyAlignment="1">
      <alignment horizontal="centerContinuous"/>
    </xf>
    <xf numFmtId="0" fontId="11" fillId="0" borderId="41" xfId="0" quotePrefix="1" applyFont="1" applyBorder="1" applyAlignment="1">
      <alignment horizontal="center"/>
    </xf>
    <xf numFmtId="0" fontId="12" fillId="0" borderId="24" xfId="0" quotePrefix="1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43" fontId="12" fillId="0" borderId="17" xfId="0" applyNumberFormat="1" applyFont="1" applyBorder="1" applyAlignment="1">
      <alignment horizontal="left" wrapText="1"/>
    </xf>
    <xf numFmtId="3" fontId="15" fillId="0" borderId="42" xfId="0" applyNumberFormat="1" applyFont="1" applyBorder="1"/>
    <xf numFmtId="9" fontId="15" fillId="0" borderId="42" xfId="2" applyFont="1" applyBorder="1" applyAlignment="1"/>
    <xf numFmtId="37" fontId="15" fillId="0" borderId="42" xfId="2" applyNumberFormat="1" applyFont="1" applyBorder="1"/>
    <xf numFmtId="37" fontId="15" fillId="0" borderId="8" xfId="0" applyNumberFormat="1" applyFont="1" applyBorder="1"/>
    <xf numFmtId="37" fontId="18" fillId="0" borderId="43" xfId="0" applyNumberFormat="1" applyFont="1" applyBorder="1" applyAlignment="1">
      <alignment wrapText="1"/>
    </xf>
    <xf numFmtId="0" fontId="11" fillId="0" borderId="11" xfId="0" quotePrefix="1" applyFont="1" applyBorder="1" applyAlignment="1">
      <alignment horizontal="center"/>
    </xf>
    <xf numFmtId="0" fontId="12" fillId="0" borderId="44" xfId="0" quotePrefix="1" applyFont="1" applyBorder="1" applyAlignment="1">
      <alignment horizontal="center"/>
    </xf>
    <xf numFmtId="3" fontId="15" fillId="0" borderId="17" xfId="0" applyNumberFormat="1" applyFont="1" applyBorder="1"/>
    <xf numFmtId="9" fontId="15" fillId="0" borderId="17" xfId="2" applyFont="1" applyBorder="1" applyAlignment="1"/>
    <xf numFmtId="37" fontId="15" fillId="0" borderId="17" xfId="2" applyNumberFormat="1" applyFont="1" applyBorder="1"/>
    <xf numFmtId="37" fontId="15" fillId="0" borderId="45" xfId="0" applyNumberFormat="1" applyFont="1" applyBorder="1"/>
    <xf numFmtId="0" fontId="11" fillId="0" borderId="44" xfId="0" quotePrefix="1" applyFont="1" applyBorder="1" applyAlignment="1">
      <alignment horizontal="center"/>
    </xf>
    <xf numFmtId="0" fontId="12" fillId="6" borderId="45" xfId="0" applyFont="1" applyFill="1" applyBorder="1" applyAlignment="1">
      <alignment horizontal="center" wrapText="1"/>
    </xf>
    <xf numFmtId="0" fontId="12" fillId="6" borderId="44" xfId="0" applyFont="1" applyFill="1" applyBorder="1" applyAlignment="1">
      <alignment horizontal="center" wrapText="1"/>
    </xf>
    <xf numFmtId="0" fontId="12" fillId="0" borderId="17" xfId="0" applyFont="1" applyBorder="1" applyAlignment="1">
      <alignment horizontal="left" wrapText="1"/>
    </xf>
    <xf numFmtId="0" fontId="12" fillId="6" borderId="18" xfId="0" applyFont="1" applyFill="1" applyBorder="1" applyAlignment="1">
      <alignment horizontal="center" wrapText="1"/>
    </xf>
    <xf numFmtId="0" fontId="12" fillId="6" borderId="20" xfId="0" applyFont="1" applyFill="1" applyBorder="1" applyAlignment="1">
      <alignment horizontal="center" wrapText="1"/>
    </xf>
    <xf numFmtId="0" fontId="12" fillId="0" borderId="14" xfId="0" applyFont="1" applyBorder="1" applyAlignment="1">
      <alignment horizontal="left" wrapText="1"/>
    </xf>
    <xf numFmtId="3" fontId="15" fillId="0" borderId="14" xfId="0" applyNumberFormat="1" applyFont="1" applyBorder="1"/>
    <xf numFmtId="9" fontId="15" fillId="0" borderId="14" xfId="2" applyFont="1" applyBorder="1" applyAlignment="1"/>
    <xf numFmtId="37" fontId="15" fillId="0" borderId="14" xfId="2" applyNumberFormat="1" applyFont="1" applyBorder="1"/>
    <xf numFmtId="37" fontId="15" fillId="0" borderId="6" xfId="0" applyNumberFormat="1" applyFont="1" applyBorder="1"/>
    <xf numFmtId="0" fontId="11" fillId="0" borderId="46" xfId="0" quotePrefix="1" applyFont="1" applyBorder="1" applyAlignment="1">
      <alignment horizontal="center"/>
    </xf>
    <xf numFmtId="0" fontId="11" fillId="0" borderId="47" xfId="0" quotePrefix="1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3" fillId="0" borderId="48" xfId="0" applyFont="1" applyBorder="1" applyAlignment="1">
      <alignment wrapText="1"/>
    </xf>
    <xf numFmtId="3" fontId="15" fillId="0" borderId="48" xfId="0" applyNumberFormat="1" applyFont="1" applyBorder="1"/>
    <xf numFmtId="9" fontId="15" fillId="0" borderId="48" xfId="2" applyFont="1" applyFill="1" applyBorder="1" applyAlignment="1"/>
    <xf numFmtId="37" fontId="15" fillId="0" borderId="48" xfId="0" applyNumberFormat="1" applyFont="1" applyBorder="1"/>
    <xf numFmtId="37" fontId="15" fillId="0" borderId="49" xfId="0" applyNumberFormat="1" applyFont="1" applyBorder="1"/>
    <xf numFmtId="37" fontId="18" fillId="0" borderId="50" xfId="0" applyNumberFormat="1" applyFont="1" applyBorder="1"/>
    <xf numFmtId="0" fontId="11" fillId="0" borderId="51" xfId="0" quotePrefix="1" applyFont="1" applyBorder="1" applyAlignment="1">
      <alignment horizontal="center"/>
    </xf>
    <xf numFmtId="0" fontId="11" fillId="0" borderId="20" xfId="0" quotePrefix="1" applyFont="1" applyBorder="1" applyAlignment="1">
      <alignment horizontal="center"/>
    </xf>
    <xf numFmtId="0" fontId="11" fillId="0" borderId="52" xfId="0" applyFont="1" applyBorder="1" applyAlignment="1">
      <alignment horizontal="center" wrapText="1"/>
    </xf>
    <xf numFmtId="0" fontId="12" fillId="0" borderId="52" xfId="0" applyFont="1" applyBorder="1" applyAlignment="1">
      <alignment wrapText="1"/>
    </xf>
    <xf numFmtId="3" fontId="15" fillId="0" borderId="52" xfId="0" applyNumberFormat="1" applyFont="1" applyBorder="1"/>
    <xf numFmtId="9" fontId="15" fillId="0" borderId="52" xfId="2" applyFont="1" applyFill="1" applyBorder="1" applyAlignment="1"/>
    <xf numFmtId="37" fontId="15" fillId="0" borderId="52" xfId="2" applyNumberFormat="1" applyFont="1" applyFill="1" applyBorder="1"/>
    <xf numFmtId="37" fontId="15" fillId="0" borderId="18" xfId="0" applyNumberFormat="1" applyFont="1" applyBorder="1"/>
    <xf numFmtId="37" fontId="18" fillId="0" borderId="53" xfId="0" applyNumberFormat="1" applyFont="1" applyBorder="1"/>
    <xf numFmtId="0" fontId="16" fillId="0" borderId="48" xfId="0" applyFont="1" applyBorder="1" applyAlignment="1">
      <alignment horizontal="center" wrapText="1"/>
    </xf>
    <xf numFmtId="9" fontId="15" fillId="0" borderId="42" xfId="2" applyFont="1" applyFill="1" applyBorder="1" applyAlignment="1"/>
    <xf numFmtId="37" fontId="15" fillId="0" borderId="48" xfId="2" applyNumberFormat="1" applyFont="1" applyFill="1" applyBorder="1"/>
    <xf numFmtId="0" fontId="11" fillId="0" borderId="36" xfId="0" quotePrefix="1" applyFont="1" applyBorder="1" applyAlignment="1">
      <alignment horizontal="center"/>
    </xf>
    <xf numFmtId="0" fontId="11" fillId="0" borderId="37" xfId="0" quotePrefix="1" applyFont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166" fontId="13" fillId="7" borderId="38" xfId="4" applyNumberFormat="1" applyFont="1" applyFill="1" applyBorder="1" applyAlignment="1">
      <alignment wrapText="1"/>
    </xf>
    <xf numFmtId="3" fontId="15" fillId="0" borderId="38" xfId="0" applyNumberFormat="1" applyFont="1" applyBorder="1"/>
    <xf numFmtId="9" fontId="15" fillId="0" borderId="38" xfId="2" applyFont="1" applyFill="1" applyBorder="1" applyAlignment="1"/>
    <xf numFmtId="37" fontId="15" fillId="0" borderId="38" xfId="2" applyNumberFormat="1" applyFont="1" applyFill="1" applyBorder="1"/>
    <xf numFmtId="37" fontId="15" fillId="0" borderId="39" xfId="0" applyNumberFormat="1" applyFont="1" applyBorder="1"/>
    <xf numFmtId="37" fontId="18" fillId="0" borderId="40" xfId="0" applyNumberFormat="1" applyFont="1" applyBorder="1" applyAlignment="1">
      <alignment wrapText="1"/>
    </xf>
  </cellXfs>
  <cellStyles count="5">
    <cellStyle name="Comma" xfId="4" builtinId="3"/>
    <cellStyle name="Currency" xfId="1" builtinId="4"/>
    <cellStyle name="Currency 3" xfId="3" xr:uid="{00000000-0005-0000-0000-000002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opLeftCell="A4" workbookViewId="0">
      <selection activeCell="G15" sqref="G15"/>
    </sheetView>
  </sheetViews>
  <sheetFormatPr defaultRowHeight="12.5" x14ac:dyDescent="0.25"/>
  <cols>
    <col min="1" max="1" width="17.81640625" customWidth="1"/>
    <col min="2" max="2" width="16.81640625" bestFit="1" customWidth="1"/>
    <col min="3" max="3" width="12.7265625" customWidth="1"/>
    <col min="4" max="4" width="13.54296875" bestFit="1" customWidth="1"/>
    <col min="5" max="5" width="13.1796875" bestFit="1" customWidth="1"/>
    <col min="6" max="6" width="13.54296875" bestFit="1" customWidth="1"/>
    <col min="7" max="7" width="13.54296875" customWidth="1"/>
  </cols>
  <sheetData>
    <row r="1" spans="1:7" x14ac:dyDescent="0.25">
      <c r="A1" s="1" t="s">
        <v>0</v>
      </c>
      <c r="B1" s="99" t="s">
        <v>182</v>
      </c>
      <c r="C1" s="1"/>
      <c r="D1" s="1"/>
      <c r="E1" s="1"/>
      <c r="F1" s="121" t="s">
        <v>149</v>
      </c>
      <c r="G1" s="121"/>
    </row>
    <row r="2" spans="1:7" x14ac:dyDescent="0.25">
      <c r="A2" s="1" t="s">
        <v>2</v>
      </c>
      <c r="B2" s="2">
        <v>54683</v>
      </c>
      <c r="C2" s="1"/>
      <c r="D2" s="1"/>
      <c r="E2" s="1"/>
      <c r="F2" s="125" t="s">
        <v>1</v>
      </c>
      <c r="G2" s="125"/>
    </row>
    <row r="3" spans="1:7" x14ac:dyDescent="0.25">
      <c r="A3" s="1" t="s">
        <v>4</v>
      </c>
      <c r="B3" s="2" t="s">
        <v>178</v>
      </c>
      <c r="C3" s="1"/>
      <c r="D3" s="1"/>
      <c r="E3" s="1"/>
      <c r="F3" s="125" t="s">
        <v>3</v>
      </c>
      <c r="G3" s="125"/>
    </row>
    <row r="4" spans="1:7" x14ac:dyDescent="0.25">
      <c r="A4" s="1" t="s">
        <v>5</v>
      </c>
      <c r="B4" s="3">
        <v>44926</v>
      </c>
      <c r="C4" s="1"/>
      <c r="D4" s="1"/>
      <c r="E4" s="1"/>
      <c r="F4" s="1"/>
      <c r="G4" s="1"/>
    </row>
    <row r="5" spans="1:7" x14ac:dyDescent="0.25">
      <c r="A5" s="1"/>
      <c r="B5" s="3"/>
      <c r="C5" s="1"/>
      <c r="D5" s="1"/>
      <c r="E5" s="1"/>
      <c r="F5" s="1"/>
      <c r="G5" s="1"/>
    </row>
    <row r="6" spans="1:7" x14ac:dyDescent="0.25">
      <c r="A6" s="1"/>
      <c r="B6" s="3"/>
      <c r="C6" s="1"/>
      <c r="D6" s="1"/>
      <c r="E6" s="4" t="s">
        <v>6</v>
      </c>
      <c r="F6" s="4" t="s">
        <v>7</v>
      </c>
      <c r="G6" s="1"/>
    </row>
    <row r="7" spans="1:7" x14ac:dyDescent="0.25">
      <c r="A7" s="1"/>
      <c r="B7" s="1"/>
      <c r="C7" s="1"/>
      <c r="D7" s="4" t="s">
        <v>8</v>
      </c>
      <c r="E7" s="4" t="s">
        <v>9</v>
      </c>
      <c r="F7" s="4" t="s">
        <v>10</v>
      </c>
      <c r="G7" s="4" t="s">
        <v>7</v>
      </c>
    </row>
    <row r="8" spans="1:7" x14ac:dyDescent="0.25">
      <c r="A8" s="1"/>
      <c r="B8" s="1"/>
      <c r="C8" s="4" t="s">
        <v>11</v>
      </c>
      <c r="D8" s="4" t="s">
        <v>10</v>
      </c>
      <c r="E8" s="4" t="s">
        <v>11</v>
      </c>
      <c r="F8" s="4" t="s">
        <v>12</v>
      </c>
      <c r="G8" s="4" t="s">
        <v>13</v>
      </c>
    </row>
    <row r="9" spans="1:7" x14ac:dyDescent="0.25">
      <c r="A9" s="1"/>
      <c r="B9" s="1"/>
      <c r="C9" s="5" t="s">
        <v>14</v>
      </c>
      <c r="D9" s="5" t="s">
        <v>15</v>
      </c>
      <c r="E9" s="5" t="s">
        <v>14</v>
      </c>
      <c r="F9" s="5" t="s">
        <v>16</v>
      </c>
      <c r="G9" s="5" t="s">
        <v>14</v>
      </c>
    </row>
    <row r="10" spans="1:7" x14ac:dyDescent="0.25">
      <c r="A10" s="126" t="s">
        <v>17</v>
      </c>
      <c r="B10" s="126"/>
      <c r="C10" s="5" t="s">
        <v>18</v>
      </c>
      <c r="D10" s="5" t="s">
        <v>19</v>
      </c>
      <c r="E10" s="5" t="s">
        <v>20</v>
      </c>
      <c r="F10" s="5" t="s">
        <v>21</v>
      </c>
      <c r="G10" s="5" t="s">
        <v>22</v>
      </c>
    </row>
    <row r="11" spans="1:7" x14ac:dyDescent="0.25">
      <c r="A11" s="123" t="s">
        <v>23</v>
      </c>
      <c r="B11" s="123"/>
      <c r="C11" s="6">
        <f>'Staff Schedule II'!C29</f>
        <v>95580</v>
      </c>
      <c r="D11" s="6">
        <f>'Staff Schedule II'!D29</f>
        <v>20667</v>
      </c>
      <c r="E11" s="6">
        <f>'Staff Schedule II'!E29</f>
        <v>116247</v>
      </c>
      <c r="F11" s="6">
        <f>'Staff Schedule II'!F29</f>
        <v>-2037.3600000000001</v>
      </c>
      <c r="G11" s="6">
        <f>'Staff Schedule II'!G29</f>
        <v>114209.64</v>
      </c>
    </row>
    <row r="12" spans="1:7" x14ac:dyDescent="0.25">
      <c r="A12" s="123" t="s">
        <v>24</v>
      </c>
      <c r="B12" s="123"/>
      <c r="C12" s="6">
        <v>7967</v>
      </c>
      <c r="D12" s="6">
        <f>'Staff Schedule IIIB'!D32</f>
        <v>0</v>
      </c>
      <c r="E12" s="6">
        <f>'Staff Schedule IIIB'!E32</f>
        <v>7967</v>
      </c>
      <c r="F12" s="6">
        <f>'Staff Schedule IIIB'!F32</f>
        <v>-496.34</v>
      </c>
      <c r="G12" s="6">
        <f>'Staff Schedule IIIB'!G32</f>
        <v>7470.6600000000017</v>
      </c>
    </row>
    <row r="13" spans="1:7" x14ac:dyDescent="0.25">
      <c r="A13" s="123" t="s">
        <v>25</v>
      </c>
      <c r="B13" s="123"/>
      <c r="C13" s="6">
        <f>'Staff Schedule IV'!C31</f>
        <v>3436</v>
      </c>
      <c r="D13" s="6">
        <f>'Staff Schedule IV'!D31</f>
        <v>3336</v>
      </c>
      <c r="E13" s="6">
        <v>6772</v>
      </c>
      <c r="F13" s="6">
        <f>+G13-E13</f>
        <v>-511.95483499999955</v>
      </c>
      <c r="G13" s="6">
        <f>'Staff Schedule IV'!G31</f>
        <v>6260.0451650000005</v>
      </c>
    </row>
    <row r="14" spans="1:7" x14ac:dyDescent="0.25">
      <c r="A14" s="123" t="s">
        <v>26</v>
      </c>
      <c r="B14" s="123"/>
      <c r="C14" s="6">
        <v>0</v>
      </c>
      <c r="D14" s="6">
        <f>E14-C14</f>
        <v>70</v>
      </c>
      <c r="E14" s="6">
        <v>70</v>
      </c>
      <c r="F14" s="6">
        <f>G14-E14</f>
        <v>572.84170933544306</v>
      </c>
      <c r="G14" s="6">
        <f>'Staff Schedule V'!G28</f>
        <v>642.84170933544306</v>
      </c>
    </row>
    <row r="15" spans="1:7" x14ac:dyDescent="0.25">
      <c r="A15" s="124" t="s">
        <v>27</v>
      </c>
      <c r="B15" s="124"/>
      <c r="C15" s="7">
        <f>'Staff Schedule III'!C30</f>
        <v>0</v>
      </c>
      <c r="D15" s="7">
        <f>'Staff Schedule III'!D30</f>
        <v>5524</v>
      </c>
      <c r="E15" s="7">
        <f>'Staff Schedule III'!E30</f>
        <v>5524</v>
      </c>
      <c r="F15" s="7">
        <f>'Staff Schedule III'!F30</f>
        <v>-1677.465698</v>
      </c>
      <c r="G15" s="7">
        <f>'Staff Schedule III'!G30</f>
        <v>3846.534302</v>
      </c>
    </row>
    <row r="16" spans="1:7" x14ac:dyDescent="0.25">
      <c r="A16" s="8"/>
      <c r="B16" s="8" t="s">
        <v>28</v>
      </c>
      <c r="C16" s="9">
        <f>SUM(C11:C15)</f>
        <v>106983</v>
      </c>
      <c r="D16" s="9">
        <f>SUM(D11:D15)</f>
        <v>29597</v>
      </c>
      <c r="E16" s="9">
        <f>SUM(E11:E15)</f>
        <v>136580</v>
      </c>
      <c r="F16" s="9">
        <f>SUM(F11:F15)</f>
        <v>-4150.2788236645565</v>
      </c>
      <c r="G16" s="9">
        <f>SUM(G11:G15)</f>
        <v>132429.72117633544</v>
      </c>
    </row>
    <row r="17" spans="1:9" x14ac:dyDescent="0.25">
      <c r="A17" s="1"/>
      <c r="B17" s="1"/>
      <c r="C17" s="10"/>
      <c r="D17" s="10"/>
      <c r="E17" s="10"/>
      <c r="F17" s="10"/>
      <c r="G17" s="1"/>
    </row>
    <row r="18" spans="1:9" x14ac:dyDescent="0.25">
      <c r="A18" s="123" t="s">
        <v>29</v>
      </c>
      <c r="B18" s="123"/>
      <c r="C18" s="10">
        <v>0</v>
      </c>
      <c r="D18" s="10"/>
      <c r="E18" s="10">
        <v>-5960</v>
      </c>
      <c r="F18" s="10"/>
      <c r="G18" s="10">
        <f>E18+F18</f>
        <v>-5960</v>
      </c>
    </row>
    <row r="19" spans="1:9" ht="13" thickBot="1" x14ac:dyDescent="0.3">
      <c r="A19" s="122" t="s">
        <v>116</v>
      </c>
      <c r="B19" s="122"/>
      <c r="C19" s="11">
        <f>C16+C18</f>
        <v>106983</v>
      </c>
      <c r="D19" s="11">
        <f>D16+D18</f>
        <v>29597</v>
      </c>
      <c r="E19" s="11">
        <f>E16+E18</f>
        <v>130620</v>
      </c>
      <c r="F19" s="11">
        <f>F16+F18</f>
        <v>-4150.2788236645565</v>
      </c>
      <c r="G19" s="11">
        <f>G16+G18</f>
        <v>126469.72117633544</v>
      </c>
    </row>
    <row r="20" spans="1:9" ht="13" thickTop="1" x14ac:dyDescent="0.25">
      <c r="A20" s="1"/>
      <c r="B20" s="1"/>
      <c r="C20" s="1"/>
      <c r="D20" s="1"/>
      <c r="E20" s="1"/>
      <c r="F20" s="10"/>
      <c r="G20" s="1"/>
    </row>
    <row r="21" spans="1:9" ht="14" x14ac:dyDescent="0.3">
      <c r="A21" s="12"/>
    </row>
    <row r="22" spans="1:9" ht="14" x14ac:dyDescent="0.3">
      <c r="A22" s="103" t="s">
        <v>185</v>
      </c>
      <c r="F22" s="102" t="s">
        <v>198</v>
      </c>
      <c r="G22" s="119">
        <v>368.29</v>
      </c>
      <c r="H22" s="119">
        <v>368.29</v>
      </c>
      <c r="I22" s="116" t="s">
        <v>202</v>
      </c>
    </row>
    <row r="23" spans="1:9" ht="14" x14ac:dyDescent="0.3">
      <c r="A23" s="103" t="s">
        <v>183</v>
      </c>
      <c r="F23" s="102" t="s">
        <v>186</v>
      </c>
      <c r="G23">
        <v>137</v>
      </c>
      <c r="H23">
        <v>137</v>
      </c>
    </row>
    <row r="24" spans="1:9" ht="14" x14ac:dyDescent="0.3">
      <c r="A24" s="103" t="s">
        <v>187</v>
      </c>
      <c r="F24" s="102"/>
      <c r="G24" s="104">
        <v>24</v>
      </c>
      <c r="H24" s="104">
        <v>2</v>
      </c>
    </row>
    <row r="25" spans="1:9" x14ac:dyDescent="0.25">
      <c r="A25" s="100" t="s">
        <v>184</v>
      </c>
      <c r="F25" s="102"/>
      <c r="G25" s="90">
        <f>+G22/G23/G24</f>
        <v>0.11201034063260341</v>
      </c>
      <c r="H25" s="90">
        <f>+H22/H23/H24</f>
        <v>1.344124087591241</v>
      </c>
    </row>
  </sheetData>
  <mergeCells count="11">
    <mergeCell ref="F1:G1"/>
    <mergeCell ref="A19:B19"/>
    <mergeCell ref="A14:B14"/>
    <mergeCell ref="A15:B15"/>
    <mergeCell ref="A18:B18"/>
    <mergeCell ref="F2:G2"/>
    <mergeCell ref="A10:B10"/>
    <mergeCell ref="A11:B11"/>
    <mergeCell ref="A12:B12"/>
    <mergeCell ref="A13:B13"/>
    <mergeCell ref="F3:G3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topLeftCell="A4" workbookViewId="0">
      <selection activeCell="G27" sqref="G27"/>
    </sheetView>
  </sheetViews>
  <sheetFormatPr defaultRowHeight="12.5" x14ac:dyDescent="0.25"/>
  <cols>
    <col min="1" max="1" width="16.26953125" bestFit="1" customWidth="1"/>
    <col min="2" max="2" width="32" customWidth="1"/>
    <col min="3" max="3" width="11" bestFit="1" customWidth="1"/>
    <col min="4" max="4" width="11.54296875" bestFit="1" customWidth="1"/>
    <col min="5" max="5" width="12" bestFit="1" customWidth="1"/>
    <col min="6" max="6" width="11.54296875" bestFit="1" customWidth="1"/>
    <col min="7" max="7" width="13.26953125" customWidth="1"/>
  </cols>
  <sheetData>
    <row r="1" spans="1:10" x14ac:dyDescent="0.25">
      <c r="A1" s="1" t="s">
        <v>0</v>
      </c>
      <c r="B1" s="2" t="s">
        <v>182</v>
      </c>
      <c r="C1" s="1"/>
      <c r="D1" s="1"/>
      <c r="E1" s="1"/>
      <c r="F1" s="125" t="s">
        <v>30</v>
      </c>
      <c r="G1" s="125"/>
    </row>
    <row r="2" spans="1:10" x14ac:dyDescent="0.25">
      <c r="A2" s="1" t="s">
        <v>2</v>
      </c>
      <c r="B2" s="2">
        <f>'Staff Schedule I'!B2</f>
        <v>54683</v>
      </c>
      <c r="C2" s="1"/>
      <c r="D2" s="1"/>
      <c r="E2" s="1"/>
      <c r="F2" s="125" t="s">
        <v>31</v>
      </c>
      <c r="G2" s="125"/>
    </row>
    <row r="3" spans="1:10" x14ac:dyDescent="0.25">
      <c r="A3" s="1" t="s">
        <v>4</v>
      </c>
      <c r="B3" s="2" t="str">
        <f>'Staff Schedule I'!B3</f>
        <v>Enviro-Management</v>
      </c>
      <c r="C3" s="1"/>
      <c r="D3" s="1"/>
      <c r="E3" s="1"/>
      <c r="F3" s="1"/>
      <c r="G3" s="1"/>
    </row>
    <row r="4" spans="1:10" x14ac:dyDescent="0.25">
      <c r="A4" s="1" t="s">
        <v>5</v>
      </c>
      <c r="B4" s="3">
        <f>'Staff Schedule I'!B4</f>
        <v>44926</v>
      </c>
      <c r="C4" s="1"/>
      <c r="D4" s="1"/>
      <c r="E4" s="1"/>
      <c r="F4" s="1"/>
      <c r="G4" s="1"/>
    </row>
    <row r="5" spans="1:10" x14ac:dyDescent="0.25">
      <c r="A5" s="1"/>
      <c r="B5" s="1"/>
      <c r="C5" s="1"/>
      <c r="D5" s="1"/>
      <c r="E5" s="4" t="s">
        <v>6</v>
      </c>
      <c r="F5" s="4" t="s">
        <v>7</v>
      </c>
      <c r="G5" s="1"/>
    </row>
    <row r="6" spans="1:10" x14ac:dyDescent="0.25">
      <c r="A6" s="1"/>
      <c r="B6" s="1"/>
      <c r="C6" s="1"/>
      <c r="D6" s="4" t="s">
        <v>8</v>
      </c>
      <c r="E6" s="4" t="s">
        <v>9</v>
      </c>
      <c r="F6" s="4" t="s">
        <v>10</v>
      </c>
      <c r="G6" s="4" t="s">
        <v>7</v>
      </c>
    </row>
    <row r="7" spans="1:10" ht="13.9" customHeight="1" x14ac:dyDescent="0.25">
      <c r="A7" s="127" t="s">
        <v>32</v>
      </c>
      <c r="B7" s="127"/>
      <c r="C7" s="4" t="s">
        <v>11</v>
      </c>
      <c r="D7" s="4" t="s">
        <v>10</v>
      </c>
      <c r="E7" s="4" t="s">
        <v>11</v>
      </c>
      <c r="F7" s="4" t="s">
        <v>12</v>
      </c>
      <c r="G7" s="4" t="s">
        <v>13</v>
      </c>
    </row>
    <row r="8" spans="1:10" x14ac:dyDescent="0.25">
      <c r="A8" s="13"/>
      <c r="B8" s="1"/>
      <c r="C8" s="5" t="s">
        <v>14</v>
      </c>
      <c r="D8" s="5" t="s">
        <v>15</v>
      </c>
      <c r="E8" s="5" t="s">
        <v>14</v>
      </c>
      <c r="F8" s="5" t="s">
        <v>16</v>
      </c>
      <c r="G8" s="5" t="s">
        <v>14</v>
      </c>
    </row>
    <row r="9" spans="1:10" x14ac:dyDescent="0.25">
      <c r="A9" s="14" t="s">
        <v>33</v>
      </c>
      <c r="B9" s="15" t="s">
        <v>34</v>
      </c>
      <c r="C9" s="16" t="s">
        <v>18</v>
      </c>
      <c r="D9" s="16" t="s">
        <v>19</v>
      </c>
      <c r="E9" s="16" t="s">
        <v>20</v>
      </c>
      <c r="F9" s="16" t="s">
        <v>21</v>
      </c>
      <c r="G9" s="16" t="s">
        <v>22</v>
      </c>
    </row>
    <row r="10" spans="1:10" x14ac:dyDescent="0.25">
      <c r="A10" s="17">
        <v>610</v>
      </c>
      <c r="B10" s="18" t="s">
        <v>35</v>
      </c>
      <c r="C10" s="19"/>
      <c r="D10" s="20"/>
      <c r="E10" s="20">
        <f>C10+D10</f>
        <v>0</v>
      </c>
      <c r="F10" s="20"/>
      <c r="G10" s="20">
        <f>E10+F10</f>
        <v>0</v>
      </c>
    </row>
    <row r="11" spans="1:10" x14ac:dyDescent="0.25">
      <c r="A11" s="17">
        <v>615</v>
      </c>
      <c r="B11" s="18" t="s">
        <v>36</v>
      </c>
      <c r="C11" s="20">
        <v>3229</v>
      </c>
      <c r="D11" s="20"/>
      <c r="E11" s="20">
        <f t="shared" ref="E11:E28" si="0">C11+D11</f>
        <v>3229</v>
      </c>
      <c r="F11" s="20"/>
      <c r="G11" s="20">
        <f t="shared" ref="G11:G28" si="1">E11+F11</f>
        <v>3229</v>
      </c>
    </row>
    <row r="12" spans="1:10" x14ac:dyDescent="0.25">
      <c r="A12" s="17">
        <v>618</v>
      </c>
      <c r="B12" s="18" t="s">
        <v>37</v>
      </c>
      <c r="C12" s="20">
        <v>818</v>
      </c>
      <c r="D12" s="20"/>
      <c r="E12" s="20">
        <f t="shared" si="0"/>
        <v>818</v>
      </c>
      <c r="F12" s="20"/>
      <c r="G12" s="20">
        <f t="shared" si="1"/>
        <v>818</v>
      </c>
    </row>
    <row r="13" spans="1:10" x14ac:dyDescent="0.25">
      <c r="A13" s="17" t="s">
        <v>38</v>
      </c>
      <c r="B13" s="18" t="s">
        <v>39</v>
      </c>
      <c r="C13" s="20">
        <v>9100</v>
      </c>
      <c r="D13" s="20">
        <v>16900</v>
      </c>
      <c r="E13" s="20">
        <f t="shared" si="0"/>
        <v>26000</v>
      </c>
      <c r="F13" s="20">
        <v>-1650.39</v>
      </c>
      <c r="G13" s="20">
        <f t="shared" si="1"/>
        <v>24349.61</v>
      </c>
      <c r="H13" s="115" t="s">
        <v>199</v>
      </c>
      <c r="I13" s="115"/>
      <c r="J13" s="116" t="s">
        <v>206</v>
      </c>
    </row>
    <row r="14" spans="1:10" x14ac:dyDescent="0.25">
      <c r="A14" s="17">
        <v>620</v>
      </c>
      <c r="B14" s="18" t="s">
        <v>40</v>
      </c>
      <c r="C14" s="20">
        <v>8744</v>
      </c>
      <c r="D14" s="20"/>
      <c r="E14" s="20">
        <f t="shared" si="0"/>
        <v>8744</v>
      </c>
      <c r="F14" s="20"/>
      <c r="G14" s="20">
        <f t="shared" si="1"/>
        <v>8744</v>
      </c>
    </row>
    <row r="15" spans="1:10" x14ac:dyDescent="0.25">
      <c r="A15" s="17" t="s">
        <v>41</v>
      </c>
      <c r="B15" s="18" t="s">
        <v>42</v>
      </c>
      <c r="C15" s="20">
        <v>24179</v>
      </c>
      <c r="D15" s="20">
        <v>-17433</v>
      </c>
      <c r="E15" s="20">
        <f t="shared" si="0"/>
        <v>6746</v>
      </c>
      <c r="F15" s="20"/>
      <c r="G15" s="20">
        <f t="shared" si="1"/>
        <v>6746</v>
      </c>
    </row>
    <row r="16" spans="1:10" x14ac:dyDescent="0.25">
      <c r="A16" s="17">
        <v>650</v>
      </c>
      <c r="B16" s="18" t="s">
        <v>43</v>
      </c>
      <c r="C16" s="20">
        <v>6915</v>
      </c>
      <c r="D16" s="20"/>
      <c r="E16" s="20">
        <f t="shared" si="0"/>
        <v>6915</v>
      </c>
      <c r="F16" s="20"/>
      <c r="G16" s="20">
        <f t="shared" si="1"/>
        <v>6915</v>
      </c>
    </row>
    <row r="17" spans="1:10" x14ac:dyDescent="0.25">
      <c r="A17" s="17">
        <v>664</v>
      </c>
      <c r="B17" s="21" t="s">
        <v>44</v>
      </c>
      <c r="C17" s="22">
        <v>1708</v>
      </c>
      <c r="D17" s="22"/>
      <c r="E17" s="20">
        <f t="shared" si="0"/>
        <v>1708</v>
      </c>
      <c r="F17" s="22"/>
      <c r="G17" s="20">
        <f t="shared" si="1"/>
        <v>1708</v>
      </c>
    </row>
    <row r="18" spans="1:10" x14ac:dyDescent="0.25">
      <c r="A18" s="17" t="s">
        <v>45</v>
      </c>
      <c r="B18" s="21" t="s">
        <v>46</v>
      </c>
      <c r="C18" s="22"/>
      <c r="D18" s="22">
        <v>18200</v>
      </c>
      <c r="E18" s="20">
        <f t="shared" si="0"/>
        <v>18200</v>
      </c>
      <c r="F18" s="22"/>
      <c r="G18" s="20">
        <f t="shared" si="1"/>
        <v>18200</v>
      </c>
    </row>
    <row r="19" spans="1:10" x14ac:dyDescent="0.25">
      <c r="A19" s="17" t="s">
        <v>47</v>
      </c>
      <c r="B19" s="21" t="s">
        <v>48</v>
      </c>
      <c r="C19" s="22">
        <v>23000</v>
      </c>
      <c r="D19" s="22">
        <v>3000</v>
      </c>
      <c r="E19" s="20">
        <f t="shared" si="0"/>
        <v>26000</v>
      </c>
      <c r="F19" s="22"/>
      <c r="G19" s="20">
        <f t="shared" si="1"/>
        <v>26000</v>
      </c>
    </row>
    <row r="20" spans="1:10" x14ac:dyDescent="0.25">
      <c r="A20" s="17">
        <v>604</v>
      </c>
      <c r="B20" s="21" t="s">
        <v>49</v>
      </c>
      <c r="C20" s="22"/>
      <c r="D20" s="22"/>
      <c r="E20" s="20">
        <f t="shared" si="0"/>
        <v>0</v>
      </c>
      <c r="F20" s="22"/>
      <c r="G20" s="20">
        <f t="shared" si="1"/>
        <v>0</v>
      </c>
    </row>
    <row r="21" spans="1:10" x14ac:dyDescent="0.25">
      <c r="A21" s="17">
        <v>615</v>
      </c>
      <c r="B21" s="21" t="s">
        <v>50</v>
      </c>
      <c r="C21" s="22"/>
      <c r="D21" s="22"/>
      <c r="E21" s="20">
        <f t="shared" si="0"/>
        <v>0</v>
      </c>
      <c r="F21" s="22"/>
      <c r="G21" s="20">
        <f t="shared" si="1"/>
        <v>0</v>
      </c>
    </row>
    <row r="22" spans="1:10" x14ac:dyDescent="0.25">
      <c r="A22" s="17">
        <v>670</v>
      </c>
      <c r="B22" s="21" t="s">
        <v>51</v>
      </c>
      <c r="C22" s="22"/>
      <c r="D22" s="22"/>
      <c r="E22" s="20">
        <f t="shared" si="0"/>
        <v>0</v>
      </c>
      <c r="F22" s="22"/>
      <c r="G22" s="20">
        <f t="shared" si="1"/>
        <v>0</v>
      </c>
    </row>
    <row r="23" spans="1:10" x14ac:dyDescent="0.25">
      <c r="A23" s="17">
        <v>676</v>
      </c>
      <c r="B23" s="21" t="s">
        <v>52</v>
      </c>
      <c r="C23" s="22">
        <v>9759</v>
      </c>
      <c r="D23" s="22"/>
      <c r="E23" s="20">
        <f t="shared" si="0"/>
        <v>9759</v>
      </c>
      <c r="F23" s="22"/>
      <c r="G23" s="20">
        <f t="shared" si="1"/>
        <v>9759</v>
      </c>
    </row>
    <row r="24" spans="1:10" x14ac:dyDescent="0.25">
      <c r="A24" s="17">
        <v>677</v>
      </c>
      <c r="B24" s="21" t="s">
        <v>53</v>
      </c>
      <c r="C24" s="22">
        <v>5007</v>
      </c>
      <c r="D24" s="22"/>
      <c r="E24" s="20">
        <f t="shared" si="0"/>
        <v>5007</v>
      </c>
      <c r="F24" s="22">
        <v>-233.77</v>
      </c>
      <c r="G24" s="20">
        <f t="shared" si="1"/>
        <v>4773.2299999999996</v>
      </c>
      <c r="H24" s="115" t="s">
        <v>200</v>
      </c>
      <c r="I24" s="115"/>
      <c r="J24" s="116" t="s">
        <v>202</v>
      </c>
    </row>
    <row r="25" spans="1:10" x14ac:dyDescent="0.25">
      <c r="A25" s="17">
        <v>678</v>
      </c>
      <c r="B25" s="21" t="s">
        <v>54</v>
      </c>
      <c r="C25" s="22"/>
      <c r="D25" s="22"/>
      <c r="E25" s="20">
        <f t="shared" si="0"/>
        <v>0</v>
      </c>
      <c r="F25" s="22"/>
      <c r="G25" s="20">
        <f t="shared" si="1"/>
        <v>0</v>
      </c>
    </row>
    <row r="26" spans="1:10" x14ac:dyDescent="0.25">
      <c r="A26" s="17">
        <v>684</v>
      </c>
      <c r="B26" s="21" t="s">
        <v>55</v>
      </c>
      <c r="C26" s="22">
        <v>201</v>
      </c>
      <c r="D26" s="22"/>
      <c r="E26" s="20">
        <f t="shared" si="0"/>
        <v>201</v>
      </c>
      <c r="F26" s="22"/>
      <c r="G26" s="20">
        <f t="shared" si="1"/>
        <v>201</v>
      </c>
    </row>
    <row r="27" spans="1:10" x14ac:dyDescent="0.25">
      <c r="A27" s="17">
        <v>667</v>
      </c>
      <c r="B27" s="21" t="s">
        <v>56</v>
      </c>
      <c r="C27" s="22">
        <v>2920</v>
      </c>
      <c r="D27" s="22"/>
      <c r="E27" s="20">
        <f t="shared" si="0"/>
        <v>2920</v>
      </c>
      <c r="F27" s="22">
        <v>-153.19999999999999</v>
      </c>
      <c r="G27" s="20">
        <f t="shared" si="1"/>
        <v>2766.8</v>
      </c>
      <c r="H27" s="115" t="s">
        <v>201</v>
      </c>
      <c r="I27" s="115"/>
      <c r="J27" s="116" t="s">
        <v>202</v>
      </c>
    </row>
    <row r="28" spans="1:10" x14ac:dyDescent="0.25">
      <c r="A28" s="24">
        <v>675</v>
      </c>
      <c r="B28" s="25" t="s">
        <v>57</v>
      </c>
      <c r="C28" s="26"/>
      <c r="D28" s="26"/>
      <c r="E28" s="27">
        <f t="shared" si="0"/>
        <v>0</v>
      </c>
      <c r="F28" s="26"/>
      <c r="G28" s="27">
        <f t="shared" si="1"/>
        <v>0</v>
      </c>
    </row>
    <row r="29" spans="1:10" ht="13" thickBot="1" x14ac:dyDescent="0.3">
      <c r="A29" s="28"/>
      <c r="B29" s="29" t="s">
        <v>58</v>
      </c>
      <c r="C29" s="30">
        <f>SUM(C10:C28)</f>
        <v>95580</v>
      </c>
      <c r="D29" s="30">
        <f t="shared" ref="D29:G29" si="2">SUM(D10:D28)</f>
        <v>20667</v>
      </c>
      <c r="E29" s="30">
        <f t="shared" si="2"/>
        <v>116247</v>
      </c>
      <c r="F29" s="30">
        <f t="shared" si="2"/>
        <v>-2037.3600000000001</v>
      </c>
      <c r="G29" s="30">
        <f t="shared" si="2"/>
        <v>114209.64</v>
      </c>
    </row>
    <row r="30" spans="1:10" ht="13" thickTop="1" x14ac:dyDescent="0.25"/>
  </sheetData>
  <mergeCells count="3">
    <mergeCell ref="F1:G1"/>
    <mergeCell ref="F2:G2"/>
    <mergeCell ref="A7:B7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1"/>
  <sheetViews>
    <sheetView topLeftCell="A6" workbookViewId="0">
      <selection activeCell="F14" sqref="F14"/>
    </sheetView>
  </sheetViews>
  <sheetFormatPr defaultRowHeight="12.5" x14ac:dyDescent="0.25"/>
  <cols>
    <col min="1" max="1" width="20" customWidth="1"/>
    <col min="2" max="2" width="17.26953125" customWidth="1"/>
    <col min="3" max="3" width="15.1796875" bestFit="1" customWidth="1"/>
    <col min="4" max="4" width="12.7265625" customWidth="1"/>
    <col min="5" max="5" width="14.1796875" customWidth="1"/>
    <col min="6" max="6" width="12.453125" customWidth="1"/>
    <col min="7" max="7" width="10.7265625" bestFit="1" customWidth="1"/>
  </cols>
  <sheetData>
    <row r="1" spans="1:8" x14ac:dyDescent="0.25">
      <c r="A1" t="s">
        <v>0</v>
      </c>
      <c r="B1" s="31" t="str">
        <f>'Staff Schedule I'!B1</f>
        <v>473-24-00831</v>
      </c>
      <c r="F1" s="121" t="s">
        <v>59</v>
      </c>
      <c r="G1" s="121"/>
    </row>
    <row r="2" spans="1:8" x14ac:dyDescent="0.25">
      <c r="A2" t="s">
        <v>2</v>
      </c>
      <c r="B2" s="31">
        <f>'Staff Schedule I'!B2</f>
        <v>54683</v>
      </c>
      <c r="F2" s="121" t="s">
        <v>60</v>
      </c>
      <c r="G2" s="121"/>
    </row>
    <row r="3" spans="1:8" x14ac:dyDescent="0.25">
      <c r="A3" t="s">
        <v>4</v>
      </c>
      <c r="B3" s="31" t="str">
        <f>'Staff Schedule I'!B3</f>
        <v>Enviro-Management</v>
      </c>
    </row>
    <row r="4" spans="1:8" x14ac:dyDescent="0.25">
      <c r="A4" t="s">
        <v>5</v>
      </c>
      <c r="B4" s="32">
        <f>'Staff Schedule I'!B4</f>
        <v>44926</v>
      </c>
    </row>
    <row r="5" spans="1:8" x14ac:dyDescent="0.25">
      <c r="B5" s="32"/>
    </row>
    <row r="6" spans="1:8" ht="14" x14ac:dyDescent="0.3">
      <c r="E6" s="33" t="s">
        <v>6</v>
      </c>
      <c r="F6" s="33" t="s">
        <v>7</v>
      </c>
    </row>
    <row r="7" spans="1:8" ht="14" x14ac:dyDescent="0.3">
      <c r="C7" s="12"/>
      <c r="D7" s="33" t="s">
        <v>8</v>
      </c>
      <c r="E7" s="33" t="s">
        <v>9</v>
      </c>
      <c r="F7" s="33" t="s">
        <v>10</v>
      </c>
      <c r="G7" s="33" t="s">
        <v>7</v>
      </c>
    </row>
    <row r="8" spans="1:8" ht="14" x14ac:dyDescent="0.3">
      <c r="C8" s="33" t="s">
        <v>11</v>
      </c>
      <c r="D8" s="33" t="s">
        <v>10</v>
      </c>
      <c r="E8" s="33" t="s">
        <v>11</v>
      </c>
      <c r="F8" s="33" t="s">
        <v>12</v>
      </c>
      <c r="G8" s="33" t="s">
        <v>13</v>
      </c>
    </row>
    <row r="9" spans="1:8" ht="14" x14ac:dyDescent="0.3">
      <c r="C9" s="34" t="s">
        <v>14</v>
      </c>
      <c r="D9" s="34" t="s">
        <v>15</v>
      </c>
      <c r="E9" s="34" t="s">
        <v>14</v>
      </c>
      <c r="F9" s="34" t="s">
        <v>16</v>
      </c>
      <c r="G9" s="34" t="s">
        <v>14</v>
      </c>
    </row>
    <row r="10" spans="1:8" ht="14" x14ac:dyDescent="0.3">
      <c r="A10" s="132" t="s">
        <v>61</v>
      </c>
      <c r="B10" s="132"/>
      <c r="C10" s="35" t="s">
        <v>18</v>
      </c>
      <c r="D10" s="35" t="s">
        <v>19</v>
      </c>
      <c r="E10" s="35" t="s">
        <v>20</v>
      </c>
      <c r="F10" s="35" t="s">
        <v>21</v>
      </c>
      <c r="G10" s="35" t="s">
        <v>22</v>
      </c>
    </row>
    <row r="11" spans="1:8" x14ac:dyDescent="0.25">
      <c r="A11" s="133" t="s">
        <v>62</v>
      </c>
      <c r="B11" s="133"/>
      <c r="C11" s="76">
        <f>'Staff Schedule IIIA'!$C$32</f>
        <v>132474</v>
      </c>
      <c r="D11" s="76">
        <f>'Staff Schedule IIIA'!D32</f>
        <v>0</v>
      </c>
      <c r="E11" s="76">
        <f>'Staff Schedule IIIA'!E32</f>
        <v>132474</v>
      </c>
      <c r="F11" s="120">
        <f>'Staff Schedule IIIA'!F32</f>
        <v>-24182.81</v>
      </c>
      <c r="G11" s="76">
        <f>'Staff Schedule IIIA'!G32</f>
        <v>108291.19</v>
      </c>
      <c r="H11" t="s">
        <v>203</v>
      </c>
    </row>
    <row r="12" spans="1:8" x14ac:dyDescent="0.25">
      <c r="A12" s="131" t="s">
        <v>63</v>
      </c>
      <c r="B12" s="131"/>
      <c r="C12" s="77">
        <v>-65506</v>
      </c>
      <c r="D12" s="77"/>
      <c r="E12" s="77">
        <f t="shared" ref="E12:E25" si="0">C12+D12</f>
        <v>-65506</v>
      </c>
      <c r="F12" s="117">
        <v>-160</v>
      </c>
      <c r="G12" s="77">
        <f>+E12+F12</f>
        <v>-65666</v>
      </c>
      <c r="H12" t="s">
        <v>203</v>
      </c>
    </row>
    <row r="13" spans="1:8" x14ac:dyDescent="0.25">
      <c r="A13" s="129"/>
      <c r="B13" s="129"/>
      <c r="C13" s="76"/>
      <c r="D13" s="76"/>
      <c r="E13" s="76"/>
      <c r="F13" s="76"/>
      <c r="G13" s="76"/>
    </row>
    <row r="14" spans="1:8" x14ac:dyDescent="0.25">
      <c r="A14" s="134" t="s">
        <v>64</v>
      </c>
      <c r="B14" s="134"/>
      <c r="C14" s="78">
        <f>SUM(C11:C12)</f>
        <v>66968</v>
      </c>
      <c r="D14" s="78">
        <f t="shared" ref="D14:G14" si="1">SUM(D11:D12)</f>
        <v>0</v>
      </c>
      <c r="E14" s="78">
        <f t="shared" si="1"/>
        <v>66968</v>
      </c>
      <c r="F14" s="78">
        <f t="shared" si="1"/>
        <v>-24342.81</v>
      </c>
      <c r="G14" s="78">
        <f t="shared" si="1"/>
        <v>42625.19</v>
      </c>
    </row>
    <row r="15" spans="1:8" x14ac:dyDescent="0.25">
      <c r="A15" s="129"/>
      <c r="B15" s="129"/>
      <c r="C15" s="76"/>
      <c r="D15" s="76"/>
      <c r="E15" s="76"/>
      <c r="F15" s="76"/>
      <c r="G15" s="76"/>
    </row>
    <row r="16" spans="1:8" x14ac:dyDescent="0.25">
      <c r="A16" s="129" t="s">
        <v>65</v>
      </c>
      <c r="B16" s="129"/>
      <c r="C16" s="76">
        <f>(1/8)*'Staff Schedule II'!C29</f>
        <v>11947.5</v>
      </c>
      <c r="D16" s="76">
        <f>E16-C16</f>
        <v>2583.375</v>
      </c>
      <c r="E16" s="76">
        <f>(1/8)*'Staff Schedule II'!E29</f>
        <v>14530.875</v>
      </c>
      <c r="F16" s="76">
        <f>G16-E16</f>
        <v>-254.67000000000007</v>
      </c>
      <c r="G16" s="76">
        <f>(1/8)*'Staff Schedule II'!G29</f>
        <v>14276.205</v>
      </c>
    </row>
    <row r="17" spans="1:7" ht="15.5" x14ac:dyDescent="0.35">
      <c r="A17" s="129" t="s">
        <v>66</v>
      </c>
      <c r="B17" s="129"/>
      <c r="C17" s="76"/>
      <c r="D17" s="76"/>
      <c r="E17" s="98">
        <f t="shared" si="0"/>
        <v>0</v>
      </c>
      <c r="F17" s="76"/>
      <c r="G17" s="76">
        <f>E17+F17</f>
        <v>0</v>
      </c>
    </row>
    <row r="18" spans="1:7" x14ac:dyDescent="0.25">
      <c r="A18" s="129" t="s">
        <v>67</v>
      </c>
      <c r="B18" s="129"/>
      <c r="C18" s="76"/>
      <c r="D18" s="76"/>
      <c r="E18" s="76">
        <f t="shared" si="0"/>
        <v>0</v>
      </c>
      <c r="F18" s="76"/>
      <c r="G18" s="76">
        <f t="shared" ref="G18:G24" si="2">E18+F18</f>
        <v>0</v>
      </c>
    </row>
    <row r="19" spans="1:7" x14ac:dyDescent="0.25">
      <c r="A19" s="129" t="s">
        <v>68</v>
      </c>
      <c r="B19" s="129"/>
      <c r="C19" s="76"/>
      <c r="D19" s="76"/>
      <c r="E19" s="76">
        <f t="shared" si="0"/>
        <v>0</v>
      </c>
      <c r="F19" s="76"/>
      <c r="G19" s="76">
        <f t="shared" si="2"/>
        <v>0</v>
      </c>
    </row>
    <row r="20" spans="1:7" x14ac:dyDescent="0.25">
      <c r="A20" s="129" t="s">
        <v>172</v>
      </c>
      <c r="B20" s="129"/>
      <c r="C20" s="76"/>
      <c r="D20" s="76"/>
      <c r="E20" s="76">
        <f t="shared" si="0"/>
        <v>0</v>
      </c>
      <c r="F20" s="76"/>
      <c r="G20" s="76">
        <f t="shared" si="2"/>
        <v>0</v>
      </c>
    </row>
    <row r="21" spans="1:7" x14ac:dyDescent="0.25">
      <c r="A21" s="129" t="s">
        <v>69</v>
      </c>
      <c r="B21" s="129"/>
      <c r="C21" s="76"/>
      <c r="D21" s="76"/>
      <c r="E21" s="76">
        <f t="shared" si="0"/>
        <v>0</v>
      </c>
      <c r="F21" s="76"/>
      <c r="G21" s="76">
        <f t="shared" si="2"/>
        <v>0</v>
      </c>
    </row>
    <row r="22" spans="1:7" x14ac:dyDescent="0.25">
      <c r="A22" s="129" t="s">
        <v>70</v>
      </c>
      <c r="B22" s="129"/>
      <c r="C22" s="76"/>
      <c r="D22" s="76"/>
      <c r="E22" s="76">
        <f t="shared" si="0"/>
        <v>0</v>
      </c>
      <c r="F22" s="76"/>
      <c r="G22" s="76">
        <f t="shared" si="2"/>
        <v>0</v>
      </c>
    </row>
    <row r="23" spans="1:7" x14ac:dyDescent="0.25">
      <c r="A23" s="129" t="s">
        <v>171</v>
      </c>
      <c r="B23" s="129"/>
      <c r="C23" s="76"/>
      <c r="D23" s="76"/>
      <c r="E23" s="76">
        <f t="shared" si="0"/>
        <v>0</v>
      </c>
      <c r="F23" s="76"/>
      <c r="G23" s="76">
        <f t="shared" si="2"/>
        <v>0</v>
      </c>
    </row>
    <row r="24" spans="1:7" x14ac:dyDescent="0.25">
      <c r="A24" s="131" t="s">
        <v>173</v>
      </c>
      <c r="B24" s="131"/>
      <c r="C24" s="77"/>
      <c r="D24" s="77"/>
      <c r="E24" s="77">
        <f t="shared" si="0"/>
        <v>0</v>
      </c>
      <c r="F24" s="77"/>
      <c r="G24" s="77">
        <f t="shared" si="2"/>
        <v>0</v>
      </c>
    </row>
    <row r="25" spans="1:7" x14ac:dyDescent="0.25">
      <c r="A25" s="129"/>
      <c r="B25" s="129"/>
      <c r="C25" s="76"/>
      <c r="D25" s="76"/>
      <c r="E25" s="76">
        <f t="shared" si="0"/>
        <v>0</v>
      </c>
      <c r="F25" s="76"/>
      <c r="G25" s="76"/>
    </row>
    <row r="26" spans="1:7" ht="13" thickBot="1" x14ac:dyDescent="0.3">
      <c r="A26" s="128" t="s">
        <v>71</v>
      </c>
      <c r="B26" s="128"/>
      <c r="C26" s="79">
        <f>SUM(C14:C24)</f>
        <v>78915.5</v>
      </c>
      <c r="D26" s="79">
        <f>SUM(D14:D24)</f>
        <v>2583.375</v>
      </c>
      <c r="E26" s="79">
        <f>SUM(E14:E24)</f>
        <v>81498.875</v>
      </c>
      <c r="F26" s="79">
        <f>SUM(F14:F24)</f>
        <v>-24597.480000000003</v>
      </c>
      <c r="G26" s="79">
        <f>SUM(G14:G24)</f>
        <v>56901.395000000004</v>
      </c>
    </row>
    <row r="27" spans="1:7" ht="13" thickTop="1" x14ac:dyDescent="0.25">
      <c r="A27" s="129"/>
      <c r="B27" s="129"/>
    </row>
    <row r="28" spans="1:7" x14ac:dyDescent="0.25">
      <c r="A28" s="129" t="s">
        <v>72</v>
      </c>
      <c r="B28" s="129"/>
      <c r="C28" s="36"/>
      <c r="D28" s="36"/>
      <c r="E28" s="36">
        <v>7.0000000000000007E-2</v>
      </c>
      <c r="F28" s="36"/>
      <c r="G28" s="36">
        <v>6.7599999999999993E-2</v>
      </c>
    </row>
    <row r="29" spans="1:7" x14ac:dyDescent="0.25">
      <c r="D29" s="102" t="s">
        <v>181</v>
      </c>
    </row>
    <row r="30" spans="1:7" ht="13" thickBot="1" x14ac:dyDescent="0.3">
      <c r="A30" s="130" t="s">
        <v>73</v>
      </c>
      <c r="B30" s="130"/>
      <c r="C30" s="80">
        <v>0</v>
      </c>
      <c r="D30" s="80">
        <f>E30-C30</f>
        <v>5524</v>
      </c>
      <c r="E30" s="80">
        <v>5524</v>
      </c>
      <c r="F30" s="80">
        <f>G30-E30</f>
        <v>-1677.465698</v>
      </c>
      <c r="G30" s="80">
        <f t="shared" ref="G30" si="3">G28*G26</f>
        <v>3846.534302</v>
      </c>
    </row>
    <row r="31" spans="1:7" ht="13" thickTop="1" x14ac:dyDescent="0.25"/>
  </sheetData>
  <mergeCells count="22"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</mergeCells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3"/>
  <sheetViews>
    <sheetView workbookViewId="0">
      <selection activeCell="F38" sqref="F38"/>
    </sheetView>
  </sheetViews>
  <sheetFormatPr defaultRowHeight="12.5" x14ac:dyDescent="0.25"/>
  <cols>
    <col min="1" max="1" width="15.81640625" customWidth="1"/>
    <col min="2" max="2" width="26.26953125" customWidth="1"/>
    <col min="3" max="3" width="13.54296875" customWidth="1"/>
    <col min="4" max="4" width="10.1796875" bestFit="1" customWidth="1"/>
    <col min="5" max="5" width="15.26953125" customWidth="1"/>
    <col min="6" max="6" width="11.54296875" bestFit="1" customWidth="1"/>
    <col min="7" max="7" width="13.26953125" customWidth="1"/>
  </cols>
  <sheetData>
    <row r="1" spans="1:7" x14ac:dyDescent="0.25">
      <c r="A1" s="1" t="s">
        <v>0</v>
      </c>
      <c r="B1" s="67" t="str">
        <f>'Staff Schedule I'!B1</f>
        <v>473-24-00831</v>
      </c>
      <c r="C1" s="1"/>
      <c r="D1" s="1"/>
      <c r="E1" s="1"/>
      <c r="F1" s="125" t="s">
        <v>122</v>
      </c>
      <c r="G1" s="125"/>
    </row>
    <row r="2" spans="1:7" x14ac:dyDescent="0.25">
      <c r="A2" s="1" t="s">
        <v>2</v>
      </c>
      <c r="B2" s="67">
        <f>'Staff Schedule I'!B2</f>
        <v>54683</v>
      </c>
      <c r="C2" s="1"/>
      <c r="D2" s="1"/>
      <c r="E2" s="1"/>
      <c r="F2" s="125" t="s">
        <v>117</v>
      </c>
      <c r="G2" s="125"/>
    </row>
    <row r="3" spans="1:7" x14ac:dyDescent="0.25">
      <c r="A3" s="1" t="s">
        <v>4</v>
      </c>
      <c r="B3" s="67" t="str">
        <f>'Staff Schedule I'!B3</f>
        <v>Enviro-Management</v>
      </c>
      <c r="C3" s="1"/>
      <c r="D3" s="1"/>
      <c r="E3" s="125" t="s">
        <v>142</v>
      </c>
      <c r="F3" s="125"/>
      <c r="G3" s="125"/>
    </row>
    <row r="4" spans="1:7" x14ac:dyDescent="0.25">
      <c r="A4" s="1" t="s">
        <v>5</v>
      </c>
      <c r="B4" s="3">
        <f>'Staff Schedule I'!B4</f>
        <v>44926</v>
      </c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4" t="s">
        <v>6</v>
      </c>
      <c r="F5" s="4" t="s">
        <v>7</v>
      </c>
      <c r="G5" s="1"/>
    </row>
    <row r="6" spans="1:7" x14ac:dyDescent="0.25">
      <c r="A6" s="1"/>
      <c r="B6" s="1"/>
      <c r="C6" s="101" t="s">
        <v>180</v>
      </c>
      <c r="D6" s="4" t="s">
        <v>8</v>
      </c>
      <c r="E6" s="4" t="s">
        <v>9</v>
      </c>
      <c r="F6" s="4" t="s">
        <v>10</v>
      </c>
      <c r="G6" s="4" t="s">
        <v>7</v>
      </c>
    </row>
    <row r="7" spans="1:7" ht="13.9" customHeight="1" x14ac:dyDescent="0.25">
      <c r="A7" s="127" t="s">
        <v>118</v>
      </c>
      <c r="B7" s="127"/>
      <c r="C7" s="4" t="s">
        <v>11</v>
      </c>
      <c r="D7" s="4" t="s">
        <v>10</v>
      </c>
      <c r="E7" s="4" t="s">
        <v>11</v>
      </c>
      <c r="F7" s="4" t="s">
        <v>12</v>
      </c>
      <c r="G7" s="4" t="s">
        <v>13</v>
      </c>
    </row>
    <row r="8" spans="1:7" x14ac:dyDescent="0.25">
      <c r="A8" s="135" t="s">
        <v>142</v>
      </c>
      <c r="B8" s="135"/>
      <c r="C8" s="5" t="s">
        <v>14</v>
      </c>
      <c r="D8" s="5" t="s">
        <v>15</v>
      </c>
      <c r="E8" s="5" t="s">
        <v>14</v>
      </c>
      <c r="F8" s="5" t="s">
        <v>16</v>
      </c>
      <c r="G8" s="5" t="s">
        <v>14</v>
      </c>
    </row>
    <row r="9" spans="1:7" x14ac:dyDescent="0.25">
      <c r="A9" s="14" t="s">
        <v>33</v>
      </c>
      <c r="B9" s="15" t="s">
        <v>34</v>
      </c>
      <c r="C9" s="16" t="s">
        <v>18</v>
      </c>
      <c r="D9" s="16" t="s">
        <v>19</v>
      </c>
      <c r="E9" s="16" t="s">
        <v>20</v>
      </c>
      <c r="F9" s="16" t="s">
        <v>21</v>
      </c>
      <c r="G9" s="16" t="s">
        <v>22</v>
      </c>
    </row>
    <row r="10" spans="1:7" x14ac:dyDescent="0.25">
      <c r="A10" s="17">
        <v>303</v>
      </c>
      <c r="B10" s="18" t="s">
        <v>119</v>
      </c>
      <c r="C10" s="19">
        <v>25000</v>
      </c>
      <c r="D10" s="20"/>
      <c r="E10" s="20">
        <f>C10+D10</f>
        <v>25000</v>
      </c>
      <c r="F10" s="20"/>
      <c r="G10" s="20">
        <f>E10+F10</f>
        <v>25000</v>
      </c>
    </row>
    <row r="11" spans="1:7" x14ac:dyDescent="0.25">
      <c r="A11" s="17">
        <v>307</v>
      </c>
      <c r="B11" s="18" t="s">
        <v>120</v>
      </c>
      <c r="C11" s="20">
        <v>1941</v>
      </c>
      <c r="D11" s="20"/>
      <c r="E11" s="20">
        <f t="shared" ref="E11:E31" si="0">C11+D11</f>
        <v>1941</v>
      </c>
      <c r="F11" s="20"/>
      <c r="G11" s="20">
        <f t="shared" ref="G11:G31" si="1">E11+F11</f>
        <v>1941</v>
      </c>
    </row>
    <row r="12" spans="1:7" x14ac:dyDescent="0.25">
      <c r="A12" s="17"/>
      <c r="B12" s="18" t="s">
        <v>125</v>
      </c>
      <c r="C12" s="20"/>
      <c r="D12" s="20"/>
      <c r="E12" s="20"/>
      <c r="F12" s="20"/>
      <c r="G12" s="20"/>
    </row>
    <row r="13" spans="1:7" x14ac:dyDescent="0.25">
      <c r="A13" s="17">
        <v>311</v>
      </c>
      <c r="B13" s="18" t="s">
        <v>123</v>
      </c>
      <c r="C13" s="20">
        <v>7908</v>
      </c>
      <c r="D13" s="20"/>
      <c r="E13" s="20">
        <f t="shared" si="0"/>
        <v>7908</v>
      </c>
      <c r="F13" s="20"/>
      <c r="G13" s="20">
        <f t="shared" si="1"/>
        <v>7908</v>
      </c>
    </row>
    <row r="14" spans="1:7" x14ac:dyDescent="0.25">
      <c r="A14" s="17">
        <v>311</v>
      </c>
      <c r="B14" s="18" t="s">
        <v>124</v>
      </c>
      <c r="C14" s="20">
        <v>7875</v>
      </c>
      <c r="D14" s="20"/>
      <c r="E14" s="20">
        <f t="shared" si="0"/>
        <v>7875</v>
      </c>
      <c r="F14" s="20"/>
      <c r="G14" s="20">
        <f t="shared" si="1"/>
        <v>7875</v>
      </c>
    </row>
    <row r="15" spans="1:7" x14ac:dyDescent="0.25">
      <c r="A15" s="17"/>
      <c r="B15" s="18" t="s">
        <v>126</v>
      </c>
      <c r="C15" s="20"/>
      <c r="D15" s="20"/>
      <c r="E15" s="20">
        <f t="shared" si="0"/>
        <v>0</v>
      </c>
      <c r="F15" s="20"/>
      <c r="G15" s="20">
        <f t="shared" si="1"/>
        <v>0</v>
      </c>
    </row>
    <row r="16" spans="1:7" x14ac:dyDescent="0.25">
      <c r="A16" s="17">
        <v>311</v>
      </c>
      <c r="B16" s="18" t="s">
        <v>123</v>
      </c>
      <c r="C16" s="20">
        <v>0</v>
      </c>
      <c r="D16" s="20"/>
      <c r="E16" s="20">
        <f t="shared" si="0"/>
        <v>0</v>
      </c>
      <c r="F16" s="20"/>
      <c r="G16" s="20">
        <f t="shared" si="1"/>
        <v>0</v>
      </c>
    </row>
    <row r="17" spans="1:8" x14ac:dyDescent="0.25">
      <c r="A17" s="17">
        <v>311</v>
      </c>
      <c r="B17" s="18" t="s">
        <v>124</v>
      </c>
      <c r="C17" s="20">
        <f>4214+2480+2695</f>
        <v>9389</v>
      </c>
      <c r="D17" s="20"/>
      <c r="E17" s="20">
        <f t="shared" si="0"/>
        <v>9389</v>
      </c>
      <c r="F17" s="20"/>
      <c r="G17" s="20">
        <f t="shared" si="1"/>
        <v>9389</v>
      </c>
    </row>
    <row r="18" spans="1:8" x14ac:dyDescent="0.25">
      <c r="A18" s="17">
        <v>320</v>
      </c>
      <c r="B18" s="21" t="s">
        <v>121</v>
      </c>
      <c r="C18" s="22">
        <v>512</v>
      </c>
      <c r="D18" s="22"/>
      <c r="E18" s="20">
        <f t="shared" si="0"/>
        <v>512</v>
      </c>
      <c r="F18" s="22"/>
      <c r="G18" s="20">
        <f t="shared" si="1"/>
        <v>512</v>
      </c>
    </row>
    <row r="19" spans="1:8" x14ac:dyDescent="0.25">
      <c r="A19" s="17"/>
      <c r="B19" s="21" t="s">
        <v>127</v>
      </c>
      <c r="C19" s="22"/>
      <c r="D19" s="22"/>
      <c r="E19" s="20">
        <f t="shared" si="0"/>
        <v>0</v>
      </c>
      <c r="F19" s="22"/>
      <c r="G19" s="20">
        <f t="shared" si="1"/>
        <v>0</v>
      </c>
    </row>
    <row r="20" spans="1:8" x14ac:dyDescent="0.25">
      <c r="A20" s="17">
        <v>304</v>
      </c>
      <c r="B20" s="21" t="s">
        <v>129</v>
      </c>
      <c r="C20" s="22"/>
      <c r="D20" s="22"/>
      <c r="E20" s="20">
        <f t="shared" si="0"/>
        <v>0</v>
      </c>
      <c r="F20" s="22"/>
      <c r="G20" s="20">
        <f t="shared" si="1"/>
        <v>0</v>
      </c>
    </row>
    <row r="21" spans="1:8" x14ac:dyDescent="0.25">
      <c r="A21" s="17">
        <v>304</v>
      </c>
      <c r="B21" s="21" t="s">
        <v>130</v>
      </c>
      <c r="C21" s="22"/>
      <c r="D21" s="22"/>
      <c r="E21" s="20">
        <f t="shared" si="0"/>
        <v>0</v>
      </c>
      <c r="F21" s="22"/>
      <c r="G21" s="20">
        <f t="shared" si="1"/>
        <v>0</v>
      </c>
    </row>
    <row r="22" spans="1:8" x14ac:dyDescent="0.25">
      <c r="A22" s="17">
        <v>305</v>
      </c>
      <c r="B22" s="21" t="s">
        <v>128</v>
      </c>
      <c r="C22" s="22">
        <v>15758</v>
      </c>
      <c r="D22" s="22"/>
      <c r="E22" s="20">
        <f t="shared" si="0"/>
        <v>15758</v>
      </c>
      <c r="F22" s="22"/>
      <c r="G22" s="20">
        <f t="shared" si="1"/>
        <v>15758</v>
      </c>
    </row>
    <row r="23" spans="1:8" x14ac:dyDescent="0.25">
      <c r="A23" s="17">
        <v>311</v>
      </c>
      <c r="B23" s="21" t="s">
        <v>131</v>
      </c>
      <c r="C23" s="22"/>
      <c r="D23" s="22"/>
      <c r="E23" s="20">
        <f t="shared" si="0"/>
        <v>0</v>
      </c>
      <c r="F23" s="22"/>
      <c r="G23" s="20">
        <f t="shared" si="1"/>
        <v>0</v>
      </c>
    </row>
    <row r="24" spans="1:8" x14ac:dyDescent="0.25">
      <c r="A24" s="17">
        <v>331</v>
      </c>
      <c r="B24" s="21" t="s">
        <v>137</v>
      </c>
      <c r="C24" s="22"/>
      <c r="D24" s="22"/>
      <c r="E24" s="20">
        <f t="shared" si="0"/>
        <v>0</v>
      </c>
      <c r="F24" s="22"/>
      <c r="G24" s="20">
        <f t="shared" si="1"/>
        <v>0</v>
      </c>
    </row>
    <row r="25" spans="1:8" x14ac:dyDescent="0.25">
      <c r="A25" s="17">
        <v>334</v>
      </c>
      <c r="B25" s="21" t="s">
        <v>138</v>
      </c>
      <c r="C25" s="22">
        <f>631+239</f>
        <v>870</v>
      </c>
      <c r="D25" s="22"/>
      <c r="E25" s="20">
        <f t="shared" si="0"/>
        <v>870</v>
      </c>
      <c r="F25" s="22"/>
      <c r="G25" s="20">
        <f t="shared" si="1"/>
        <v>870</v>
      </c>
    </row>
    <row r="26" spans="1:8" x14ac:dyDescent="0.25">
      <c r="A26" s="17">
        <v>340</v>
      </c>
      <c r="B26" s="21" t="s">
        <v>132</v>
      </c>
      <c r="C26" s="22">
        <v>758</v>
      </c>
      <c r="D26" s="22"/>
      <c r="E26" s="20">
        <f t="shared" si="0"/>
        <v>758</v>
      </c>
      <c r="F26" s="22"/>
      <c r="G26" s="20">
        <f t="shared" si="1"/>
        <v>758</v>
      </c>
    </row>
    <row r="27" spans="1:8" x14ac:dyDescent="0.25">
      <c r="A27" s="17">
        <v>341</v>
      </c>
      <c r="B27" s="21" t="s">
        <v>133</v>
      </c>
      <c r="C27" s="22">
        <v>30424</v>
      </c>
      <c r="D27" s="22"/>
      <c r="E27" s="20">
        <f t="shared" si="0"/>
        <v>30424</v>
      </c>
      <c r="F27" s="22"/>
      <c r="G27" s="20">
        <f t="shared" si="1"/>
        <v>30424</v>
      </c>
    </row>
    <row r="28" spans="1:8" x14ac:dyDescent="0.25">
      <c r="A28" s="17">
        <v>343</v>
      </c>
      <c r="B28" s="23" t="s">
        <v>134</v>
      </c>
      <c r="C28" s="22">
        <v>2004</v>
      </c>
      <c r="D28" s="22"/>
      <c r="E28" s="20">
        <f t="shared" si="0"/>
        <v>2004</v>
      </c>
      <c r="F28" s="22"/>
      <c r="G28" s="20">
        <f t="shared" si="1"/>
        <v>2004</v>
      </c>
    </row>
    <row r="29" spans="1:8" x14ac:dyDescent="0.25">
      <c r="A29" s="17">
        <v>345</v>
      </c>
      <c r="B29" s="21" t="s">
        <v>135</v>
      </c>
      <c r="C29" s="22">
        <v>29498</v>
      </c>
      <c r="D29" s="22"/>
      <c r="E29" s="20">
        <f t="shared" si="0"/>
        <v>29498</v>
      </c>
      <c r="F29" s="22"/>
      <c r="G29" s="20">
        <f t="shared" si="1"/>
        <v>29498</v>
      </c>
    </row>
    <row r="30" spans="1:8" x14ac:dyDescent="0.25">
      <c r="A30" s="17">
        <v>348</v>
      </c>
      <c r="B30" s="21" t="s">
        <v>136</v>
      </c>
      <c r="C30" s="22">
        <v>537</v>
      </c>
      <c r="D30" s="22"/>
      <c r="E30" s="20">
        <f t="shared" si="0"/>
        <v>537</v>
      </c>
      <c r="F30" s="22"/>
      <c r="G30" s="20">
        <f t="shared" si="1"/>
        <v>537</v>
      </c>
    </row>
    <row r="31" spans="1:8" x14ac:dyDescent="0.25">
      <c r="A31" s="17"/>
      <c r="B31" s="21" t="s">
        <v>204</v>
      </c>
      <c r="C31" s="22">
        <v>0</v>
      </c>
      <c r="D31" s="22"/>
      <c r="E31" s="20">
        <f t="shared" si="0"/>
        <v>0</v>
      </c>
      <c r="F31" s="118">
        <v>-24182.81</v>
      </c>
      <c r="G31" s="20">
        <f t="shared" si="1"/>
        <v>-24182.81</v>
      </c>
      <c r="H31" t="s">
        <v>203</v>
      </c>
    </row>
    <row r="32" spans="1:8" ht="13" thickBot="1" x14ac:dyDescent="0.3">
      <c r="A32" s="28"/>
      <c r="B32" s="29" t="s">
        <v>58</v>
      </c>
      <c r="C32" s="30">
        <f>SUM(C10:C31)</f>
        <v>132474</v>
      </c>
      <c r="D32" s="30">
        <f>SUM(D10:D30)</f>
        <v>0</v>
      </c>
      <c r="E32" s="30">
        <f>SUM(E10:E31)</f>
        <v>132474</v>
      </c>
      <c r="F32" s="30">
        <f>SUM(F10:F31)</f>
        <v>-24182.81</v>
      </c>
      <c r="G32" s="30">
        <f>SUM(G10:G31)</f>
        <v>108291.19</v>
      </c>
    </row>
    <row r="33" ht="13" thickTop="1" x14ac:dyDescent="0.25"/>
  </sheetData>
  <mergeCells count="5">
    <mergeCell ref="F1:G1"/>
    <mergeCell ref="F2:G2"/>
    <mergeCell ref="A7:B7"/>
    <mergeCell ref="A8:B8"/>
    <mergeCell ref="E3:G3"/>
  </mergeCells>
  <pageMargins left="0.25" right="0.25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3"/>
  <sheetViews>
    <sheetView topLeftCell="A4" zoomScale="130" zoomScaleNormal="130" workbookViewId="0">
      <selection activeCell="F28" sqref="F28"/>
    </sheetView>
  </sheetViews>
  <sheetFormatPr defaultRowHeight="12.5" x14ac:dyDescent="0.25"/>
  <cols>
    <col min="1" max="1" width="15.81640625" customWidth="1"/>
    <col min="2" max="2" width="31.26953125" bestFit="1" customWidth="1"/>
    <col min="3" max="3" width="10.7265625" bestFit="1" customWidth="1"/>
    <col min="4" max="4" width="10.1796875" bestFit="1" customWidth="1"/>
    <col min="5" max="5" width="10.7265625" bestFit="1" customWidth="1"/>
    <col min="6" max="6" width="10.453125" bestFit="1" customWidth="1"/>
    <col min="7" max="7" width="13.26953125" customWidth="1"/>
  </cols>
  <sheetData>
    <row r="1" spans="1:7" x14ac:dyDescent="0.25">
      <c r="A1" s="1" t="s">
        <v>0</v>
      </c>
      <c r="B1" s="67" t="str">
        <f>'Staff Schedule I'!B1</f>
        <v>473-24-00831</v>
      </c>
      <c r="C1" s="1"/>
      <c r="D1" s="1"/>
      <c r="E1" s="1"/>
      <c r="F1" s="125" t="s">
        <v>141</v>
      </c>
      <c r="G1" s="125"/>
    </row>
    <row r="2" spans="1:7" x14ac:dyDescent="0.25">
      <c r="A2" s="1" t="s">
        <v>2</v>
      </c>
      <c r="B2" s="67">
        <f>'Staff Schedule I'!B2</f>
        <v>54683</v>
      </c>
      <c r="C2" s="1"/>
      <c r="D2" s="1"/>
      <c r="E2" s="1"/>
      <c r="F2" s="125" t="s">
        <v>139</v>
      </c>
      <c r="G2" s="125"/>
    </row>
    <row r="3" spans="1:7" x14ac:dyDescent="0.25">
      <c r="A3" s="1" t="s">
        <v>4</v>
      </c>
      <c r="B3" s="67" t="str">
        <f>'Staff Schedule I'!B3</f>
        <v>Enviro-Management</v>
      </c>
      <c r="C3" s="1"/>
      <c r="D3" s="1"/>
      <c r="E3" s="1"/>
      <c r="F3" s="1"/>
      <c r="G3" s="1"/>
    </row>
    <row r="4" spans="1:7" x14ac:dyDescent="0.25">
      <c r="A4" s="1" t="s">
        <v>5</v>
      </c>
      <c r="B4" s="3">
        <f>'Staff Schedule I'!B4</f>
        <v>44926</v>
      </c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4" t="s">
        <v>6</v>
      </c>
      <c r="F5" s="4" t="s">
        <v>7</v>
      </c>
      <c r="G5" s="1"/>
    </row>
    <row r="6" spans="1:7" x14ac:dyDescent="0.25">
      <c r="A6" s="1"/>
      <c r="B6" s="1"/>
      <c r="C6" s="1"/>
      <c r="D6" s="4" t="s">
        <v>8</v>
      </c>
      <c r="E6" s="4" t="s">
        <v>9</v>
      </c>
      <c r="F6" s="4" t="s">
        <v>10</v>
      </c>
      <c r="G6" s="4" t="s">
        <v>7</v>
      </c>
    </row>
    <row r="7" spans="1:7" ht="13.9" customHeight="1" x14ac:dyDescent="0.25">
      <c r="A7" s="127" t="s">
        <v>118</v>
      </c>
      <c r="B7" s="127"/>
      <c r="C7" s="4" t="s">
        <v>11</v>
      </c>
      <c r="D7" s="4" t="s">
        <v>10</v>
      </c>
      <c r="E7" s="4" t="s">
        <v>11</v>
      </c>
      <c r="F7" s="4" t="s">
        <v>12</v>
      </c>
      <c r="G7" s="4" t="s">
        <v>13</v>
      </c>
    </row>
    <row r="8" spans="1:7" x14ac:dyDescent="0.25">
      <c r="A8" s="13"/>
      <c r="B8" s="102" t="s">
        <v>188</v>
      </c>
      <c r="C8" s="5" t="s">
        <v>14</v>
      </c>
      <c r="D8" s="5" t="s">
        <v>15</v>
      </c>
      <c r="E8" s="5" t="s">
        <v>14</v>
      </c>
      <c r="F8" s="5" t="s">
        <v>16</v>
      </c>
      <c r="G8" s="5" t="s">
        <v>14</v>
      </c>
    </row>
    <row r="9" spans="1:7" x14ac:dyDescent="0.25">
      <c r="A9" s="14" t="s">
        <v>33</v>
      </c>
      <c r="B9" s="15" t="s">
        <v>34</v>
      </c>
      <c r="C9" s="16" t="s">
        <v>18</v>
      </c>
      <c r="D9" s="16" t="s">
        <v>19</v>
      </c>
      <c r="E9" s="16" t="s">
        <v>20</v>
      </c>
      <c r="F9" s="16" t="s">
        <v>21</v>
      </c>
      <c r="G9" s="16" t="s">
        <v>22</v>
      </c>
    </row>
    <row r="10" spans="1:7" x14ac:dyDescent="0.25">
      <c r="A10" s="17">
        <v>303</v>
      </c>
      <c r="B10" s="18" t="s">
        <v>119</v>
      </c>
      <c r="C10" s="19">
        <v>0</v>
      </c>
      <c r="D10" s="20"/>
      <c r="E10" s="20">
        <f>C10+D10</f>
        <v>0</v>
      </c>
      <c r="F10" s="20"/>
      <c r="G10" s="20">
        <f>E10+F10</f>
        <v>0</v>
      </c>
    </row>
    <row r="11" spans="1:7" x14ac:dyDescent="0.25">
      <c r="A11" s="17">
        <v>307</v>
      </c>
      <c r="B11" s="18" t="s">
        <v>120</v>
      </c>
      <c r="C11" s="20">
        <v>65</v>
      </c>
      <c r="D11" s="20"/>
      <c r="E11" s="20">
        <f t="shared" ref="E11:E31" si="0">C11+D11</f>
        <v>65</v>
      </c>
      <c r="F11" s="20">
        <v>-0.3</v>
      </c>
      <c r="G11" s="20">
        <f t="shared" ref="G11:G31" si="1">E11+F11</f>
        <v>64.7</v>
      </c>
    </row>
    <row r="12" spans="1:7" x14ac:dyDescent="0.25">
      <c r="A12" s="17"/>
      <c r="B12" s="18" t="s">
        <v>125</v>
      </c>
      <c r="C12" s="20"/>
      <c r="D12" s="20"/>
      <c r="E12" s="20"/>
      <c r="F12" s="20"/>
      <c r="G12" s="20"/>
    </row>
    <row r="13" spans="1:7" x14ac:dyDescent="0.25">
      <c r="A13" s="17">
        <v>311</v>
      </c>
      <c r="B13" s="18" t="s">
        <v>123</v>
      </c>
      <c r="C13" s="20">
        <v>1582</v>
      </c>
      <c r="D13" s="20"/>
      <c r="E13" s="20">
        <f t="shared" si="0"/>
        <v>1582</v>
      </c>
      <c r="F13" s="20">
        <v>-0.4</v>
      </c>
      <c r="G13" s="20">
        <f t="shared" si="1"/>
        <v>1581.6</v>
      </c>
    </row>
    <row r="14" spans="1:7" x14ac:dyDescent="0.25">
      <c r="A14" s="17">
        <v>311</v>
      </c>
      <c r="B14" s="18" t="s">
        <v>124</v>
      </c>
      <c r="C14" s="20">
        <v>788</v>
      </c>
      <c r="D14" s="20"/>
      <c r="E14" s="20">
        <f t="shared" si="0"/>
        <v>788</v>
      </c>
      <c r="F14" s="20">
        <v>-0.5</v>
      </c>
      <c r="G14" s="20">
        <f t="shared" si="1"/>
        <v>787.5</v>
      </c>
    </row>
    <row r="15" spans="1:7" x14ac:dyDescent="0.25">
      <c r="A15" s="17"/>
      <c r="B15" s="18" t="s">
        <v>126</v>
      </c>
      <c r="C15" s="20"/>
      <c r="D15" s="20"/>
      <c r="E15" s="20"/>
      <c r="F15" s="20"/>
      <c r="G15" s="20"/>
    </row>
    <row r="16" spans="1:7" x14ac:dyDescent="0.25">
      <c r="A16" s="17">
        <v>311</v>
      </c>
      <c r="B16" s="18" t="s">
        <v>123</v>
      </c>
      <c r="C16" s="20">
        <v>0</v>
      </c>
      <c r="D16" s="20"/>
      <c r="E16" s="20">
        <f t="shared" si="0"/>
        <v>0</v>
      </c>
      <c r="F16" s="20"/>
      <c r="G16" s="20">
        <f t="shared" si="1"/>
        <v>0</v>
      </c>
    </row>
    <row r="17" spans="1:7" x14ac:dyDescent="0.25">
      <c r="A17" s="17">
        <v>311</v>
      </c>
      <c r="B17" s="18" t="s">
        <v>124</v>
      </c>
      <c r="C17" s="20">
        <f>842+496+539</f>
        <v>1877</v>
      </c>
      <c r="D17" s="20"/>
      <c r="E17" s="20">
        <f t="shared" si="0"/>
        <v>1877</v>
      </c>
      <c r="F17" s="20">
        <v>-495.2</v>
      </c>
      <c r="G17" s="20">
        <f t="shared" si="1"/>
        <v>1381.8</v>
      </c>
    </row>
    <row r="18" spans="1:7" x14ac:dyDescent="0.25">
      <c r="A18" s="17">
        <v>320</v>
      </c>
      <c r="B18" s="21" t="s">
        <v>121</v>
      </c>
      <c r="C18" s="22">
        <v>102</v>
      </c>
      <c r="D18" s="22"/>
      <c r="E18" s="20">
        <f t="shared" si="0"/>
        <v>102</v>
      </c>
      <c r="F18" s="22">
        <v>0.4</v>
      </c>
      <c r="G18" s="20">
        <f t="shared" si="1"/>
        <v>102.4</v>
      </c>
    </row>
    <row r="19" spans="1:7" x14ac:dyDescent="0.25">
      <c r="A19" s="17"/>
      <c r="B19" s="21" t="s">
        <v>127</v>
      </c>
      <c r="C19" s="22"/>
      <c r="D19" s="22"/>
      <c r="E19" s="20"/>
      <c r="F19" s="22"/>
      <c r="G19" s="20"/>
    </row>
    <row r="20" spans="1:7" x14ac:dyDescent="0.25">
      <c r="A20" s="17">
        <v>304</v>
      </c>
      <c r="B20" s="21" t="s">
        <v>129</v>
      </c>
      <c r="C20" s="22"/>
      <c r="D20" s="22"/>
      <c r="E20" s="20">
        <f t="shared" si="0"/>
        <v>0</v>
      </c>
      <c r="F20" s="22"/>
      <c r="G20" s="20">
        <f t="shared" si="1"/>
        <v>0</v>
      </c>
    </row>
    <row r="21" spans="1:7" x14ac:dyDescent="0.25">
      <c r="A21" s="17">
        <v>304</v>
      </c>
      <c r="B21" s="21" t="s">
        <v>130</v>
      </c>
      <c r="C21" s="22"/>
      <c r="D21" s="22"/>
      <c r="E21" s="20">
        <f t="shared" si="0"/>
        <v>0</v>
      </c>
      <c r="F21" s="22"/>
      <c r="G21" s="20">
        <f t="shared" si="1"/>
        <v>0</v>
      </c>
    </row>
    <row r="22" spans="1:7" x14ac:dyDescent="0.25">
      <c r="A22" s="17">
        <v>305</v>
      </c>
      <c r="B22" s="21" t="s">
        <v>128</v>
      </c>
      <c r="C22" s="22">
        <v>315</v>
      </c>
      <c r="D22" s="22"/>
      <c r="E22" s="20">
        <f t="shared" si="0"/>
        <v>315</v>
      </c>
      <c r="F22" s="22">
        <v>0.16</v>
      </c>
      <c r="G22" s="20">
        <f t="shared" si="1"/>
        <v>315.16000000000003</v>
      </c>
    </row>
    <row r="23" spans="1:7" x14ac:dyDescent="0.25">
      <c r="A23" s="17">
        <v>311</v>
      </c>
      <c r="B23" s="21" t="s">
        <v>131</v>
      </c>
      <c r="C23" s="22"/>
      <c r="D23" s="22"/>
      <c r="E23" s="20">
        <f t="shared" si="0"/>
        <v>0</v>
      </c>
      <c r="F23" s="22"/>
      <c r="G23" s="20">
        <f t="shared" si="1"/>
        <v>0</v>
      </c>
    </row>
    <row r="24" spans="1:7" x14ac:dyDescent="0.25">
      <c r="A24" s="17">
        <v>331</v>
      </c>
      <c r="B24" s="21" t="s">
        <v>137</v>
      </c>
      <c r="C24" s="22"/>
      <c r="D24" s="22"/>
      <c r="E24" s="20">
        <f t="shared" si="0"/>
        <v>0</v>
      </c>
      <c r="F24" s="22"/>
      <c r="G24" s="20">
        <f t="shared" si="1"/>
        <v>0</v>
      </c>
    </row>
    <row r="25" spans="1:7" x14ac:dyDescent="0.25">
      <c r="A25" s="17">
        <v>334</v>
      </c>
      <c r="B25" s="21" t="s">
        <v>138</v>
      </c>
      <c r="C25" s="22">
        <f>32+12</f>
        <v>44</v>
      </c>
      <c r="D25" s="22"/>
      <c r="E25" s="20">
        <f t="shared" si="0"/>
        <v>44</v>
      </c>
      <c r="F25" s="22">
        <v>-0.5</v>
      </c>
      <c r="G25" s="20">
        <f t="shared" si="1"/>
        <v>43.5</v>
      </c>
    </row>
    <row r="26" spans="1:7" x14ac:dyDescent="0.25">
      <c r="A26" s="17">
        <v>340</v>
      </c>
      <c r="B26" s="21" t="s">
        <v>132</v>
      </c>
      <c r="C26" s="22">
        <v>152</v>
      </c>
      <c r="D26" s="22"/>
      <c r="E26" s="20">
        <f t="shared" si="0"/>
        <v>152</v>
      </c>
      <c r="F26" s="22">
        <v>-0.4</v>
      </c>
      <c r="G26" s="20">
        <f t="shared" si="1"/>
        <v>151.6</v>
      </c>
    </row>
    <row r="27" spans="1:7" x14ac:dyDescent="0.25">
      <c r="A27" s="17">
        <v>341</v>
      </c>
      <c r="B27" s="21" t="s">
        <v>133</v>
      </c>
      <c r="C27" s="22">
        <v>3042</v>
      </c>
      <c r="D27" s="22"/>
      <c r="E27" s="20">
        <f t="shared" si="0"/>
        <v>3042</v>
      </c>
      <c r="F27" s="22">
        <v>0.4</v>
      </c>
      <c r="G27" s="20">
        <f t="shared" si="1"/>
        <v>3042.4</v>
      </c>
    </row>
    <row r="28" spans="1:7" x14ac:dyDescent="0.25">
      <c r="A28" s="17">
        <v>343</v>
      </c>
      <c r="B28" s="23" t="s">
        <v>134</v>
      </c>
      <c r="C28" s="22">
        <v>0</v>
      </c>
      <c r="D28" s="22"/>
      <c r="E28" s="20">
        <f t="shared" si="0"/>
        <v>0</v>
      </c>
      <c r="F28" s="22"/>
      <c r="G28" s="20">
        <f t="shared" si="1"/>
        <v>0</v>
      </c>
    </row>
    <row r="29" spans="1:7" x14ac:dyDescent="0.25">
      <c r="A29" s="17">
        <v>345</v>
      </c>
      <c r="B29" s="21" t="s">
        <v>135</v>
      </c>
      <c r="C29" s="22">
        <v>0</v>
      </c>
      <c r="D29" s="22"/>
      <c r="E29" s="20">
        <f t="shared" si="0"/>
        <v>0</v>
      </c>
      <c r="F29" s="22"/>
      <c r="G29" s="20">
        <f t="shared" si="1"/>
        <v>0</v>
      </c>
    </row>
    <row r="30" spans="1:7" x14ac:dyDescent="0.25">
      <c r="A30" s="17">
        <v>348</v>
      </c>
      <c r="B30" s="21" t="s">
        <v>136</v>
      </c>
      <c r="C30" s="22"/>
      <c r="D30" s="22"/>
      <c r="E30" s="20">
        <f t="shared" si="0"/>
        <v>0</v>
      </c>
      <c r="F30" s="22"/>
      <c r="G30" s="20">
        <f t="shared" si="1"/>
        <v>0</v>
      </c>
    </row>
    <row r="31" spans="1:7" x14ac:dyDescent="0.25">
      <c r="A31" s="17"/>
      <c r="B31" s="68" t="s">
        <v>140</v>
      </c>
      <c r="C31" s="22"/>
      <c r="D31" s="22"/>
      <c r="E31" s="20">
        <f t="shared" si="0"/>
        <v>0</v>
      </c>
      <c r="F31" s="22"/>
      <c r="G31" s="20">
        <f t="shared" si="1"/>
        <v>0</v>
      </c>
    </row>
    <row r="32" spans="1:7" ht="13" thickBot="1" x14ac:dyDescent="0.3">
      <c r="A32" s="28"/>
      <c r="B32" s="29" t="s">
        <v>58</v>
      </c>
      <c r="C32" s="30">
        <f>SUM(C10:C31)</f>
        <v>7967</v>
      </c>
      <c r="D32" s="30">
        <f>SUM(D10:D31)</f>
        <v>0</v>
      </c>
      <c r="E32" s="30">
        <f>SUM(E10:E31)</f>
        <v>7967</v>
      </c>
      <c r="F32" s="30">
        <f>SUM(F10:F31)</f>
        <v>-496.34</v>
      </c>
      <c r="G32" s="30">
        <f>SUM(G10:G31)</f>
        <v>7470.6600000000017</v>
      </c>
    </row>
    <row r="33" ht="13" thickTop="1" x14ac:dyDescent="0.25"/>
  </sheetData>
  <mergeCells count="3">
    <mergeCell ref="F1:G1"/>
    <mergeCell ref="F2:G2"/>
    <mergeCell ref="A7:B7"/>
  </mergeCells>
  <pageMargins left="0.25" right="0.25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3"/>
  <sheetViews>
    <sheetView topLeftCell="A7" workbookViewId="0">
      <selection activeCell="G31" sqref="G31"/>
    </sheetView>
  </sheetViews>
  <sheetFormatPr defaultRowHeight="12.5" x14ac:dyDescent="0.25"/>
  <cols>
    <col min="1" max="1" width="16.7265625" bestFit="1" customWidth="1"/>
    <col min="2" max="2" width="24.453125" customWidth="1"/>
    <col min="3" max="3" width="9.81640625" bestFit="1" customWidth="1"/>
    <col min="4" max="4" width="10.1796875" bestFit="1" customWidth="1"/>
    <col min="5" max="5" width="9.81640625" bestFit="1" customWidth="1"/>
    <col min="6" max="6" width="10.1796875" bestFit="1" customWidth="1"/>
    <col min="7" max="7" width="9.81640625" bestFit="1" customWidth="1"/>
  </cols>
  <sheetData>
    <row r="1" spans="1:10" x14ac:dyDescent="0.25">
      <c r="A1" s="1" t="s">
        <v>0</v>
      </c>
      <c r="B1" s="2" t="str">
        <f>'Staff Schedule I'!B1</f>
        <v>473-24-00831</v>
      </c>
      <c r="C1" s="1"/>
      <c r="D1" s="1"/>
      <c r="E1" s="1"/>
      <c r="F1" s="125" t="s">
        <v>74</v>
      </c>
      <c r="G1" s="125"/>
    </row>
    <row r="2" spans="1:10" x14ac:dyDescent="0.25">
      <c r="A2" s="1" t="s">
        <v>2</v>
      </c>
      <c r="B2" s="2">
        <f>'Staff Schedule I'!B2</f>
        <v>54683</v>
      </c>
      <c r="C2" s="1"/>
      <c r="D2" s="1"/>
      <c r="E2" s="1"/>
      <c r="F2" s="125" t="s">
        <v>75</v>
      </c>
      <c r="G2" s="125"/>
    </row>
    <row r="3" spans="1:10" x14ac:dyDescent="0.25">
      <c r="A3" s="1" t="s">
        <v>4</v>
      </c>
      <c r="B3" s="2" t="str">
        <f>'Staff Schedule I'!B3</f>
        <v>Enviro-Management</v>
      </c>
      <c r="C3" s="1"/>
      <c r="D3" s="1"/>
      <c r="E3" s="1"/>
      <c r="F3" s="1"/>
      <c r="G3" s="1"/>
    </row>
    <row r="4" spans="1:10" x14ac:dyDescent="0.25">
      <c r="A4" s="1" t="s">
        <v>5</v>
      </c>
      <c r="B4" s="3">
        <f>'Staff Schedule I'!B4</f>
        <v>44926</v>
      </c>
      <c r="C4" s="1"/>
      <c r="D4" s="1"/>
      <c r="E4" s="1"/>
      <c r="F4" s="1"/>
      <c r="G4" s="1"/>
    </row>
    <row r="5" spans="1:10" x14ac:dyDescent="0.25">
      <c r="A5" s="1"/>
      <c r="B5" s="1"/>
      <c r="C5" s="1"/>
      <c r="D5" s="1"/>
      <c r="E5" s="1"/>
      <c r="F5" s="1"/>
      <c r="G5" s="1"/>
    </row>
    <row r="6" spans="1:10" x14ac:dyDescent="0.25">
      <c r="A6" s="1"/>
      <c r="B6" s="1"/>
      <c r="C6" s="1"/>
      <c r="D6" s="1"/>
      <c r="E6" s="4" t="s">
        <v>6</v>
      </c>
      <c r="F6" s="4" t="s">
        <v>7</v>
      </c>
      <c r="G6" s="1"/>
    </row>
    <row r="7" spans="1:10" x14ac:dyDescent="0.25">
      <c r="A7" s="1"/>
      <c r="B7" s="1"/>
      <c r="C7" s="1"/>
      <c r="D7" s="4" t="s">
        <v>8</v>
      </c>
      <c r="E7" s="4" t="s">
        <v>9</v>
      </c>
      <c r="F7" s="4" t="s">
        <v>10</v>
      </c>
      <c r="G7" s="4" t="s">
        <v>7</v>
      </c>
    </row>
    <row r="8" spans="1:10" x14ac:dyDescent="0.25">
      <c r="A8" s="1"/>
      <c r="B8" s="1"/>
      <c r="C8" s="4" t="s">
        <v>11</v>
      </c>
      <c r="D8" s="4" t="s">
        <v>10</v>
      </c>
      <c r="E8" s="4" t="s">
        <v>11</v>
      </c>
      <c r="F8" s="4" t="s">
        <v>12</v>
      </c>
      <c r="G8" s="4" t="s">
        <v>13</v>
      </c>
    </row>
    <row r="9" spans="1:10" x14ac:dyDescent="0.25">
      <c r="A9" s="1"/>
      <c r="B9" s="1"/>
      <c r="C9" s="5" t="s">
        <v>14</v>
      </c>
      <c r="D9" s="5" t="s">
        <v>15</v>
      </c>
      <c r="E9" s="5" t="s">
        <v>14</v>
      </c>
      <c r="F9" s="5" t="s">
        <v>16</v>
      </c>
      <c r="G9" s="5" t="s">
        <v>14</v>
      </c>
    </row>
    <row r="10" spans="1:10" x14ac:dyDescent="0.25">
      <c r="A10" s="137" t="s">
        <v>76</v>
      </c>
      <c r="B10" s="137"/>
      <c r="C10" s="16" t="s">
        <v>18</v>
      </c>
      <c r="D10" s="16" t="s">
        <v>19</v>
      </c>
      <c r="E10" s="16" t="s">
        <v>20</v>
      </c>
      <c r="F10" s="16" t="s">
        <v>21</v>
      </c>
      <c r="G10" s="16" t="s">
        <v>22</v>
      </c>
    </row>
    <row r="11" spans="1:10" x14ac:dyDescent="0.25">
      <c r="A11" s="1"/>
      <c r="B11" s="1"/>
      <c r="C11" s="1"/>
      <c r="D11" s="1"/>
      <c r="E11" s="1"/>
      <c r="F11" s="1"/>
      <c r="G11" s="1"/>
    </row>
    <row r="12" spans="1:10" x14ac:dyDescent="0.25">
      <c r="A12" s="1" t="s">
        <v>77</v>
      </c>
      <c r="B12" s="1"/>
      <c r="C12" s="6"/>
      <c r="D12" s="6"/>
      <c r="E12" s="6"/>
      <c r="F12" s="6"/>
      <c r="G12" s="6"/>
    </row>
    <row r="13" spans="1:10" x14ac:dyDescent="0.25">
      <c r="A13" s="37" t="s">
        <v>78</v>
      </c>
      <c r="B13" s="38"/>
      <c r="C13" s="106">
        <v>980</v>
      </c>
      <c r="D13" s="106">
        <v>422</v>
      </c>
      <c r="E13" s="106">
        <f>C13+D13</f>
        <v>1402</v>
      </c>
      <c r="F13" s="106">
        <v>-512</v>
      </c>
      <c r="G13" s="106">
        <f>E13+F13</f>
        <v>890</v>
      </c>
      <c r="I13" t="s">
        <v>207</v>
      </c>
      <c r="J13" s="119" t="s">
        <v>205</v>
      </c>
    </row>
    <row r="14" spans="1:10" x14ac:dyDescent="0.25">
      <c r="A14" s="40"/>
      <c r="B14" s="40" t="s">
        <v>79</v>
      </c>
      <c r="C14" s="107">
        <v>980</v>
      </c>
      <c r="D14" s="107">
        <v>422</v>
      </c>
      <c r="E14" s="107">
        <v>1402</v>
      </c>
      <c r="F14" s="107">
        <f t="shared" ref="F14:G14" si="0">SUM(F13)</f>
        <v>-512</v>
      </c>
      <c r="G14" s="107">
        <f t="shared" si="0"/>
        <v>890</v>
      </c>
    </row>
    <row r="15" spans="1:10" x14ac:dyDescent="0.25">
      <c r="A15" s="42"/>
      <c r="B15" s="42"/>
      <c r="C15" s="108"/>
      <c r="D15" s="109"/>
      <c r="E15" s="109"/>
      <c r="F15" s="109"/>
      <c r="G15" s="109"/>
    </row>
    <row r="16" spans="1:10" x14ac:dyDescent="0.25">
      <c r="A16" s="40" t="s">
        <v>80</v>
      </c>
      <c r="B16" s="105" t="s">
        <v>189</v>
      </c>
      <c r="C16" s="107"/>
      <c r="D16" s="109"/>
      <c r="E16" s="109"/>
      <c r="F16" s="109"/>
      <c r="G16" s="109"/>
    </row>
    <row r="17" spans="1:9" x14ac:dyDescent="0.25">
      <c r="A17" s="45" t="s">
        <v>81</v>
      </c>
      <c r="B17" s="42"/>
      <c r="C17" s="108"/>
      <c r="D17" s="109"/>
      <c r="E17" s="109">
        <v>4352</v>
      </c>
      <c r="F17" s="109">
        <f>G17-E17</f>
        <v>-101.92417999999998</v>
      </c>
      <c r="G17" s="109">
        <f>'Payroll Taxes'!E7</f>
        <v>4250.07582</v>
      </c>
    </row>
    <row r="18" spans="1:9" x14ac:dyDescent="0.25">
      <c r="A18" s="46" t="s">
        <v>82</v>
      </c>
      <c r="B18" s="40"/>
      <c r="C18" s="107"/>
      <c r="D18" s="109"/>
      <c r="E18" s="109">
        <v>1018</v>
      </c>
      <c r="F18" s="109">
        <f t="shared" ref="F18:F21" si="1">G18-E18</f>
        <v>-24.030654999999911</v>
      </c>
      <c r="G18" s="109">
        <f>'Payroll Taxes'!E8</f>
        <v>993.96934500000009</v>
      </c>
    </row>
    <row r="19" spans="1:9" x14ac:dyDescent="0.25">
      <c r="A19" s="138" t="s">
        <v>83</v>
      </c>
      <c r="B19" s="138"/>
      <c r="C19" s="107"/>
      <c r="D19" s="109"/>
      <c r="E19" s="109">
        <f t="shared" ref="E19:E21" si="2">C19+D19</f>
        <v>0</v>
      </c>
      <c r="F19" s="109">
        <f t="shared" si="1"/>
        <v>0</v>
      </c>
      <c r="G19" s="109">
        <f>'Payroll Taxes'!E9</f>
        <v>0</v>
      </c>
    </row>
    <row r="20" spans="1:9" x14ac:dyDescent="0.25">
      <c r="A20" s="48" t="s">
        <v>84</v>
      </c>
      <c r="B20" s="1"/>
      <c r="C20" s="107"/>
      <c r="D20" s="109"/>
      <c r="E20" s="109">
        <v>126</v>
      </c>
      <c r="F20" s="109">
        <f t="shared" si="1"/>
        <v>0</v>
      </c>
      <c r="G20" s="106">
        <f>'Payroll Taxes'!E10</f>
        <v>126</v>
      </c>
    </row>
    <row r="21" spans="1:9" x14ac:dyDescent="0.25">
      <c r="A21" s="45" t="s">
        <v>85</v>
      </c>
      <c r="B21" s="38"/>
      <c r="C21" s="106"/>
      <c r="D21" s="106"/>
      <c r="E21" s="106">
        <f t="shared" si="2"/>
        <v>0</v>
      </c>
      <c r="F21" s="106">
        <f t="shared" si="1"/>
        <v>0</v>
      </c>
      <c r="G21" s="106">
        <f>'Payroll Taxes'!E11</f>
        <v>0</v>
      </c>
    </row>
    <row r="22" spans="1:9" x14ac:dyDescent="0.25">
      <c r="A22" s="40"/>
      <c r="B22" s="40" t="s">
        <v>14</v>
      </c>
      <c r="C22" s="107">
        <v>2456</v>
      </c>
      <c r="D22" s="107">
        <f>+E22-C22</f>
        <v>3040</v>
      </c>
      <c r="E22" s="113">
        <f>SUM(E17:E21)</f>
        <v>5496</v>
      </c>
      <c r="F22" s="107">
        <f>SUM(F17:F21)</f>
        <v>-125.95483499999989</v>
      </c>
      <c r="G22" s="107">
        <f t="shared" ref="G22" si="3">SUM(G17:G21)</f>
        <v>5370.0451650000005</v>
      </c>
      <c r="I22" t="s">
        <v>190</v>
      </c>
    </row>
    <row r="23" spans="1:9" x14ac:dyDescent="0.25">
      <c r="A23" s="40"/>
      <c r="B23" s="40"/>
      <c r="C23" s="107"/>
      <c r="D23" s="107"/>
      <c r="E23" s="107"/>
      <c r="F23" s="107"/>
      <c r="G23" s="107"/>
      <c r="I23" t="s">
        <v>191</v>
      </c>
    </row>
    <row r="24" spans="1:9" x14ac:dyDescent="0.25">
      <c r="A24" s="71" t="s">
        <v>103</v>
      </c>
      <c r="B24" s="38" t="s">
        <v>147</v>
      </c>
      <c r="C24" s="106">
        <v>0</v>
      </c>
      <c r="D24" s="106"/>
      <c r="E24" s="106"/>
      <c r="F24" s="106">
        <f>G24-E24</f>
        <v>0</v>
      </c>
      <c r="G24" s="106">
        <f>'Payroll Taxes'!E14</f>
        <v>0</v>
      </c>
      <c r="I24" t="s">
        <v>192</v>
      </c>
    </row>
    <row r="25" spans="1:9" x14ac:dyDescent="0.25">
      <c r="A25" s="40"/>
      <c r="B25" s="40" t="s">
        <v>86</v>
      </c>
      <c r="C25" s="107">
        <v>2456</v>
      </c>
      <c r="D25" s="107">
        <v>2914</v>
      </c>
      <c r="E25" s="107">
        <f>SUM(E22-E24)</f>
        <v>5496</v>
      </c>
      <c r="F25" s="107">
        <f>G25-E25</f>
        <v>-125.95483499999955</v>
      </c>
      <c r="G25" s="107">
        <f>SUM(G22-G24)</f>
        <v>5370.0451650000005</v>
      </c>
      <c r="I25" t="s">
        <v>193</v>
      </c>
    </row>
    <row r="26" spans="1:9" x14ac:dyDescent="0.25">
      <c r="A26" s="40"/>
      <c r="B26" s="40"/>
      <c r="C26" s="107"/>
      <c r="D26" s="109"/>
      <c r="E26" s="109"/>
      <c r="F26" s="109"/>
      <c r="G26" s="109"/>
      <c r="I26" t="s">
        <v>194</v>
      </c>
    </row>
    <row r="27" spans="1:9" x14ac:dyDescent="0.25">
      <c r="A27" s="40" t="s">
        <v>87</v>
      </c>
      <c r="B27" s="40"/>
      <c r="C27" s="107"/>
      <c r="D27" s="109"/>
      <c r="E27" s="109"/>
      <c r="F27" s="109"/>
      <c r="G27" s="109"/>
      <c r="I27" t="s">
        <v>195</v>
      </c>
    </row>
    <row r="28" spans="1:9" x14ac:dyDescent="0.25">
      <c r="A28" s="139" t="s">
        <v>88</v>
      </c>
      <c r="B28" s="139"/>
      <c r="C28" s="106"/>
      <c r="D28" s="106"/>
      <c r="E28" s="106">
        <f>C28+D28</f>
        <v>0</v>
      </c>
      <c r="F28" s="106"/>
      <c r="G28" s="106">
        <f>E28+F28</f>
        <v>0</v>
      </c>
      <c r="I28" t="s">
        <v>196</v>
      </c>
    </row>
    <row r="29" spans="1:9" x14ac:dyDescent="0.25">
      <c r="A29" s="40"/>
      <c r="B29" s="40" t="s">
        <v>89</v>
      </c>
      <c r="C29" s="107">
        <f>SUM(C28)</f>
        <v>0</v>
      </c>
      <c r="D29" s="107"/>
      <c r="E29" s="107">
        <f t="shared" ref="E29:G29" si="4">SUM(E28)</f>
        <v>0</v>
      </c>
      <c r="F29" s="107">
        <f t="shared" si="4"/>
        <v>0</v>
      </c>
      <c r="G29" s="107">
        <f t="shared" si="4"/>
        <v>0</v>
      </c>
      <c r="I29" t="s">
        <v>197</v>
      </c>
    </row>
    <row r="30" spans="1:9" x14ac:dyDescent="0.25">
      <c r="A30" s="40"/>
      <c r="B30" s="40"/>
      <c r="C30" s="107"/>
      <c r="D30" s="109"/>
      <c r="E30" s="109"/>
      <c r="F30" s="109"/>
      <c r="G30" s="109"/>
    </row>
    <row r="31" spans="1:9" ht="13" thickBot="1" x14ac:dyDescent="0.3">
      <c r="A31" s="136" t="s">
        <v>90</v>
      </c>
      <c r="B31" s="136"/>
      <c r="C31" s="110">
        <f>SUM(C14+C25+C29)</f>
        <v>3436</v>
      </c>
      <c r="D31" s="110">
        <f t="shared" ref="D31:G31" si="5">SUM(D14+D25+D29)</f>
        <v>3336</v>
      </c>
      <c r="E31" s="110">
        <f t="shared" si="5"/>
        <v>6898</v>
      </c>
      <c r="F31" s="110">
        <f t="shared" si="5"/>
        <v>-637.95483499999955</v>
      </c>
      <c r="G31" s="110">
        <f t="shared" si="5"/>
        <v>6260.0451650000005</v>
      </c>
    </row>
    <row r="32" spans="1:9" ht="13" thickTop="1" x14ac:dyDescent="0.25">
      <c r="A32" s="40"/>
      <c r="B32" s="40"/>
      <c r="C32" s="111"/>
      <c r="D32" s="112"/>
      <c r="E32" s="112"/>
      <c r="F32" s="44"/>
      <c r="G32" s="44"/>
    </row>
    <row r="33" spans="1:7" x14ac:dyDescent="0.25">
      <c r="A33" s="1"/>
      <c r="B33" s="1"/>
      <c r="C33" s="44"/>
      <c r="D33" s="44"/>
      <c r="E33" s="44"/>
      <c r="F33" s="44"/>
      <c r="G33" s="44"/>
    </row>
  </sheetData>
  <mergeCells count="6">
    <mergeCell ref="A31:B31"/>
    <mergeCell ref="F1:G1"/>
    <mergeCell ref="F2:G2"/>
    <mergeCell ref="A10:B10"/>
    <mergeCell ref="A19:B19"/>
    <mergeCell ref="A28:B28"/>
  </mergeCells>
  <printOptions horizontalCentered="1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4"/>
  <sheetViews>
    <sheetView topLeftCell="A7" workbookViewId="0">
      <selection activeCell="G12" sqref="G12"/>
    </sheetView>
  </sheetViews>
  <sheetFormatPr defaultColWidth="8.81640625" defaultRowHeight="11.5" x14ac:dyDescent="0.25"/>
  <cols>
    <col min="1" max="1" width="20.453125" style="1" bestFit="1" customWidth="1"/>
    <col min="2" max="2" width="22.26953125" style="1" customWidth="1"/>
    <col min="3" max="3" width="7.7265625" style="1" bestFit="1" customWidth="1"/>
    <col min="4" max="4" width="3.453125" style="40" customWidth="1"/>
    <col min="5" max="6" width="12.453125" style="1" bestFit="1" customWidth="1"/>
    <col min="7" max="7" width="13.7265625" style="1" bestFit="1" customWidth="1"/>
    <col min="8" max="8" width="11.453125" style="1" bestFit="1" customWidth="1"/>
    <col min="9" max="9" width="10.7265625" style="1" bestFit="1" customWidth="1"/>
    <col min="10" max="10" width="9.81640625" style="1" bestFit="1" customWidth="1"/>
    <col min="11" max="16384" width="8.81640625" style="1"/>
  </cols>
  <sheetData>
    <row r="1" spans="1:10" x14ac:dyDescent="0.25">
      <c r="A1" s="1" t="s">
        <v>0</v>
      </c>
      <c r="B1" s="2" t="str">
        <f>'Staff Schedule I'!B1</f>
        <v>473-24-00831</v>
      </c>
      <c r="F1" s="125" t="s">
        <v>91</v>
      </c>
      <c r="G1" s="125"/>
    </row>
    <row r="2" spans="1:10" x14ac:dyDescent="0.25">
      <c r="A2" s="1" t="s">
        <v>2</v>
      </c>
      <c r="B2" s="2">
        <f>'Staff Schedule I'!B2</f>
        <v>54683</v>
      </c>
      <c r="F2" s="125" t="s">
        <v>26</v>
      </c>
      <c r="G2" s="125"/>
    </row>
    <row r="3" spans="1:10" x14ac:dyDescent="0.25">
      <c r="A3" s="1" t="s">
        <v>4</v>
      </c>
      <c r="B3" s="2" t="str">
        <f>'Staff Schedule I'!B3</f>
        <v>Enviro-Management</v>
      </c>
    </row>
    <row r="4" spans="1:10" x14ac:dyDescent="0.25">
      <c r="A4" s="1" t="s">
        <v>5</v>
      </c>
      <c r="B4" s="3">
        <f>'Staff Schedule I'!B4</f>
        <v>44926</v>
      </c>
    </row>
    <row r="6" spans="1:10" x14ac:dyDescent="0.25">
      <c r="E6" s="4" t="s">
        <v>6</v>
      </c>
      <c r="F6" s="4" t="s">
        <v>7</v>
      </c>
    </row>
    <row r="7" spans="1:10" x14ac:dyDescent="0.25">
      <c r="D7" s="51"/>
      <c r="E7" s="4" t="s">
        <v>9</v>
      </c>
      <c r="F7" s="4" t="s">
        <v>10</v>
      </c>
      <c r="G7" s="4" t="s">
        <v>7</v>
      </c>
    </row>
    <row r="8" spans="1:10" x14ac:dyDescent="0.25">
      <c r="C8" s="4" t="s">
        <v>11</v>
      </c>
      <c r="D8" s="51"/>
      <c r="E8" s="4" t="s">
        <v>11</v>
      </c>
      <c r="F8" s="4" t="s">
        <v>12</v>
      </c>
      <c r="G8" s="4" t="s">
        <v>13</v>
      </c>
    </row>
    <row r="9" spans="1:10" x14ac:dyDescent="0.25">
      <c r="C9" s="5" t="s">
        <v>14</v>
      </c>
      <c r="D9" s="51"/>
      <c r="E9" s="5" t="s">
        <v>14</v>
      </c>
      <c r="F9" s="5" t="s">
        <v>16</v>
      </c>
      <c r="G9" s="5" t="s">
        <v>14</v>
      </c>
    </row>
    <row r="10" spans="1:10" x14ac:dyDescent="0.25">
      <c r="A10" s="137" t="s">
        <v>92</v>
      </c>
      <c r="B10" s="137"/>
      <c r="C10" s="16" t="s">
        <v>18</v>
      </c>
      <c r="D10" s="52"/>
      <c r="E10" s="16" t="s">
        <v>20</v>
      </c>
      <c r="F10" s="16" t="s">
        <v>21</v>
      </c>
      <c r="G10" s="16" t="s">
        <v>22</v>
      </c>
    </row>
    <row r="11" spans="1:10" x14ac:dyDescent="0.25">
      <c r="I11" s="41"/>
      <c r="J11" s="40"/>
    </row>
    <row r="12" spans="1:10" x14ac:dyDescent="0.25">
      <c r="A12" s="1" t="s">
        <v>93</v>
      </c>
      <c r="B12" s="48" t="s">
        <v>14</v>
      </c>
      <c r="C12" s="44"/>
      <c r="D12" s="41"/>
      <c r="E12" s="44">
        <f>'Staff Schedule III'!E30</f>
        <v>5524</v>
      </c>
      <c r="F12" s="44"/>
      <c r="G12" s="44">
        <f>'Staff Schedule III'!G30</f>
        <v>3846.534302</v>
      </c>
      <c r="I12" s="41"/>
      <c r="J12" s="40"/>
    </row>
    <row r="13" spans="1:10" x14ac:dyDescent="0.25">
      <c r="A13" s="45"/>
      <c r="B13" s="40"/>
      <c r="C13" s="41"/>
      <c r="D13" s="41"/>
      <c r="E13" s="41"/>
      <c r="F13" s="41"/>
      <c r="G13" s="41"/>
      <c r="I13" s="41"/>
      <c r="J13" s="40"/>
    </row>
    <row r="14" spans="1:10" x14ac:dyDescent="0.25">
      <c r="A14" s="40" t="s">
        <v>94</v>
      </c>
      <c r="B14" s="40"/>
      <c r="C14" s="41"/>
      <c r="D14" s="41"/>
      <c r="E14" s="41"/>
      <c r="F14" s="41"/>
      <c r="G14" s="41"/>
      <c r="I14" s="41"/>
      <c r="J14" s="40"/>
    </row>
    <row r="15" spans="1:10" x14ac:dyDescent="0.25">
      <c r="A15" s="140" t="s">
        <v>95</v>
      </c>
      <c r="B15" s="140"/>
      <c r="C15" s="43"/>
      <c r="D15" s="41"/>
      <c r="E15" s="41">
        <v>78916</v>
      </c>
      <c r="F15" s="41"/>
      <c r="G15" s="41">
        <f>'Staff Schedule III'!G26*0.0251</f>
        <v>1428.2250145</v>
      </c>
      <c r="I15" s="41"/>
      <c r="J15" s="40"/>
    </row>
    <row r="16" spans="1:10" x14ac:dyDescent="0.25">
      <c r="A16" s="53" t="s">
        <v>96</v>
      </c>
      <c r="B16" s="40"/>
      <c r="C16" s="41"/>
      <c r="D16" s="41"/>
      <c r="E16" s="41"/>
      <c r="F16" s="41"/>
      <c r="G16" s="41"/>
      <c r="I16" s="41"/>
      <c r="J16" s="40"/>
    </row>
    <row r="17" spans="1:10" x14ac:dyDescent="0.25">
      <c r="A17" s="37" t="s">
        <v>97</v>
      </c>
      <c r="B17" s="54"/>
      <c r="C17" s="55"/>
      <c r="D17" s="41"/>
      <c r="E17" s="39"/>
      <c r="F17" s="39"/>
      <c r="G17" s="39"/>
      <c r="I17" s="41"/>
      <c r="J17" s="40"/>
    </row>
    <row r="18" spans="1:10" x14ac:dyDescent="0.25">
      <c r="A18" s="141" t="s">
        <v>98</v>
      </c>
      <c r="B18" s="141"/>
      <c r="C18" s="47"/>
      <c r="D18" s="41"/>
      <c r="E18" s="41">
        <f>E12-E15+E17</f>
        <v>-73392</v>
      </c>
      <c r="F18" s="41"/>
      <c r="G18" s="41">
        <f t="shared" ref="G18" si="0">G12-G15+G17</f>
        <v>2418.3092875000002</v>
      </c>
      <c r="I18" s="56"/>
      <c r="J18" s="40"/>
    </row>
    <row r="19" spans="1:10" x14ac:dyDescent="0.25">
      <c r="A19" s="46"/>
      <c r="B19" s="46"/>
      <c r="C19" s="47"/>
      <c r="D19" s="41"/>
      <c r="E19" s="41"/>
      <c r="F19" s="41"/>
      <c r="G19" s="41"/>
      <c r="I19" s="57"/>
      <c r="J19" s="40"/>
    </row>
    <row r="20" spans="1:10" x14ac:dyDescent="0.25">
      <c r="A20" s="46" t="s">
        <v>99</v>
      </c>
      <c r="B20" s="46"/>
      <c r="C20" s="47"/>
      <c r="D20" s="41"/>
      <c r="E20" s="57">
        <v>0.04</v>
      </c>
      <c r="F20" s="57"/>
      <c r="G20" s="57">
        <v>0.21</v>
      </c>
      <c r="I20" s="41"/>
      <c r="J20" s="41"/>
    </row>
    <row r="21" spans="1:10" x14ac:dyDescent="0.25">
      <c r="A21" s="46"/>
      <c r="B21" s="46"/>
      <c r="C21" s="47"/>
      <c r="D21" s="41"/>
      <c r="E21" s="41"/>
      <c r="F21" s="41"/>
      <c r="G21" s="41"/>
      <c r="I21" s="58"/>
      <c r="J21" s="41"/>
    </row>
    <row r="22" spans="1:10" x14ac:dyDescent="0.25">
      <c r="A22" s="37" t="s">
        <v>100</v>
      </c>
      <c r="B22" s="5" t="s">
        <v>101</v>
      </c>
      <c r="C22" s="49"/>
      <c r="D22" s="41"/>
      <c r="E22" s="59">
        <f>(1/(1-E20))*E20</f>
        <v>4.1666666666666671E-2</v>
      </c>
      <c r="F22" s="59"/>
      <c r="G22" s="59">
        <f t="shared" ref="G22" si="1">(1/(1-G20))*G20</f>
        <v>0.26582278481012656</v>
      </c>
      <c r="H22" s="44"/>
      <c r="I22" s="47"/>
      <c r="J22" s="40"/>
    </row>
    <row r="23" spans="1:10" x14ac:dyDescent="0.25">
      <c r="A23" s="142" t="s">
        <v>102</v>
      </c>
      <c r="B23" s="142"/>
      <c r="C23" s="47"/>
      <c r="D23" s="47"/>
      <c r="E23" s="47" t="s">
        <v>179</v>
      </c>
      <c r="F23" s="47">
        <f>F22*F18</f>
        <v>0</v>
      </c>
      <c r="G23" s="47">
        <f>G22*G18</f>
        <v>642.84170933544306</v>
      </c>
      <c r="H23" s="44"/>
      <c r="I23" s="56"/>
      <c r="J23" s="40"/>
    </row>
    <row r="24" spans="1:10" x14ac:dyDescent="0.25">
      <c r="A24" s="45"/>
      <c r="B24" s="45"/>
      <c r="C24" s="47"/>
      <c r="D24" s="47"/>
      <c r="E24" s="47"/>
      <c r="F24" s="47"/>
      <c r="G24" s="47"/>
      <c r="H24" s="66"/>
      <c r="I24" s="47"/>
      <c r="J24" s="40"/>
    </row>
    <row r="25" spans="1:10" x14ac:dyDescent="0.25">
      <c r="A25" s="40" t="s">
        <v>103</v>
      </c>
      <c r="B25" s="40"/>
      <c r="C25" s="47"/>
      <c r="D25" s="47"/>
      <c r="E25" s="47"/>
      <c r="F25" s="47"/>
      <c r="G25" s="47"/>
      <c r="H25" s="66"/>
      <c r="I25" s="47"/>
      <c r="J25" s="40"/>
    </row>
    <row r="26" spans="1:10" x14ac:dyDescent="0.25">
      <c r="A26" s="45" t="s">
        <v>10</v>
      </c>
      <c r="B26" s="40"/>
      <c r="C26" s="47"/>
      <c r="D26" s="47"/>
      <c r="E26" s="47">
        <v>0</v>
      </c>
      <c r="F26" s="47"/>
      <c r="G26" s="47">
        <v>0</v>
      </c>
      <c r="H26" s="66"/>
      <c r="I26" s="47"/>
      <c r="J26" s="41"/>
    </row>
    <row r="27" spans="1:10" x14ac:dyDescent="0.25">
      <c r="A27" s="45"/>
      <c r="B27" s="40"/>
      <c r="C27" s="47"/>
      <c r="D27" s="47"/>
      <c r="E27" s="47"/>
      <c r="F27" s="47"/>
      <c r="G27" s="47"/>
      <c r="H27" s="66"/>
      <c r="I27" s="41"/>
      <c r="J27" s="41"/>
    </row>
    <row r="28" spans="1:10" ht="12" thickBot="1" x14ac:dyDescent="0.3">
      <c r="A28" s="136" t="s">
        <v>104</v>
      </c>
      <c r="B28" s="136"/>
      <c r="C28" s="50"/>
      <c r="D28" s="41"/>
      <c r="E28" s="60">
        <v>0</v>
      </c>
      <c r="F28" s="60"/>
      <c r="G28" s="60">
        <f>G23+G26</f>
        <v>642.84170933544306</v>
      </c>
      <c r="H28" s="44"/>
    </row>
    <row r="29" spans="1:10" ht="12" thickTop="1" x14ac:dyDescent="0.25">
      <c r="A29" s="61"/>
      <c r="B29" s="61"/>
      <c r="C29" s="47"/>
      <c r="D29" s="41"/>
      <c r="E29" s="41"/>
      <c r="F29" s="41"/>
      <c r="G29" s="41"/>
      <c r="H29" s="44"/>
    </row>
    <row r="30" spans="1:10" x14ac:dyDescent="0.25">
      <c r="A30" s="40"/>
      <c r="B30" s="40"/>
      <c r="C30" s="47"/>
      <c r="D30" s="41"/>
      <c r="E30" s="41"/>
      <c r="F30" s="41"/>
      <c r="G30" s="41"/>
    </row>
    <row r="31" spans="1:10" x14ac:dyDescent="0.25">
      <c r="A31" s="40"/>
      <c r="B31" s="40"/>
      <c r="C31" s="47"/>
      <c r="D31" s="47"/>
      <c r="E31" s="47"/>
      <c r="F31" s="47"/>
      <c r="G31" s="47"/>
    </row>
    <row r="32" spans="1:10" x14ac:dyDescent="0.25">
      <c r="A32" s="40"/>
      <c r="B32" s="40"/>
      <c r="C32" s="47"/>
      <c r="D32" s="41"/>
      <c r="E32" s="41"/>
      <c r="F32" s="41"/>
      <c r="G32" s="41"/>
    </row>
    <row r="33" spans="1:7" x14ac:dyDescent="0.25">
      <c r="A33" s="40"/>
      <c r="B33" s="40"/>
      <c r="C33" s="41"/>
      <c r="D33" s="41"/>
      <c r="E33" s="41"/>
      <c r="F33" s="41"/>
      <c r="G33" s="41"/>
    </row>
    <row r="34" spans="1:7" x14ac:dyDescent="0.25">
      <c r="C34" s="44"/>
      <c r="D34" s="41"/>
      <c r="E34" s="44"/>
      <c r="F34" s="44"/>
      <c r="G34" s="44"/>
    </row>
  </sheetData>
  <mergeCells count="7">
    <mergeCell ref="A28:B28"/>
    <mergeCell ref="F1:G1"/>
    <mergeCell ref="F2:G2"/>
    <mergeCell ref="A10:B10"/>
    <mergeCell ref="A15:B15"/>
    <mergeCell ref="A18:B18"/>
    <mergeCell ref="A23:B23"/>
  </mergeCells>
  <printOptions horizontalCentered="1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7A19D-F8E4-4C41-A989-56CF860D9A65}">
  <dimension ref="A1:M32"/>
  <sheetViews>
    <sheetView tabSelected="1" zoomScale="80" zoomScaleNormal="80" workbookViewId="0">
      <selection activeCell="J28" sqref="J28"/>
    </sheetView>
  </sheetViews>
  <sheetFormatPr defaultRowHeight="12.5" x14ac:dyDescent="0.25"/>
  <cols>
    <col min="1" max="1" width="7.36328125" bestFit="1" customWidth="1"/>
    <col min="2" max="2" width="8.453125" customWidth="1"/>
    <col min="3" max="3" width="7.453125" bestFit="1" customWidth="1"/>
    <col min="4" max="4" width="27.7265625" customWidth="1"/>
    <col min="5" max="5" width="17.54296875" bestFit="1" customWidth="1"/>
    <col min="6" max="6" width="28.6328125" bestFit="1" customWidth="1"/>
    <col min="7" max="7" width="8.08984375" bestFit="1" customWidth="1"/>
    <col min="8" max="8" width="10.90625" customWidth="1"/>
    <col min="9" max="9" width="12.36328125" customWidth="1"/>
  </cols>
  <sheetData>
    <row r="1" spans="1:13" ht="13.5" thickBot="1" x14ac:dyDescent="0.35">
      <c r="A1" s="160"/>
      <c r="B1" s="160"/>
      <c r="C1" s="160"/>
      <c r="D1" s="160"/>
      <c r="E1" s="160" t="s">
        <v>212</v>
      </c>
      <c r="F1" s="160" t="s">
        <v>213</v>
      </c>
      <c r="G1" s="160" t="s">
        <v>214</v>
      </c>
      <c r="H1" s="160" t="s">
        <v>238</v>
      </c>
      <c r="I1" s="160" t="s">
        <v>239</v>
      </c>
      <c r="J1" s="160" t="s">
        <v>326</v>
      </c>
      <c r="K1" s="160" t="s">
        <v>327</v>
      </c>
      <c r="L1" s="160" t="s">
        <v>328</v>
      </c>
      <c r="M1" s="160" t="s">
        <v>329</v>
      </c>
    </row>
    <row r="2" spans="1:13" ht="42.5" customHeight="1" thickTop="1" x14ac:dyDescent="0.25">
      <c r="A2" s="180" t="s">
        <v>215</v>
      </c>
      <c r="B2" s="181" t="s">
        <v>33</v>
      </c>
      <c r="C2" s="182"/>
      <c r="D2" s="183" t="s">
        <v>240</v>
      </c>
      <c r="E2" s="184" t="s">
        <v>241</v>
      </c>
      <c r="F2" s="185" t="s">
        <v>242</v>
      </c>
      <c r="G2" s="186" t="s">
        <v>220</v>
      </c>
      <c r="H2" s="187" t="s">
        <v>230</v>
      </c>
      <c r="I2" s="188" t="s">
        <v>217</v>
      </c>
      <c r="J2" s="184" t="s">
        <v>332</v>
      </c>
      <c r="K2" s="185" t="s">
        <v>242</v>
      </c>
      <c r="L2" s="186" t="s">
        <v>220</v>
      </c>
      <c r="M2" s="187" t="s">
        <v>230</v>
      </c>
    </row>
    <row r="3" spans="1:13" ht="14.5" thickBot="1" x14ac:dyDescent="0.35">
      <c r="A3" s="189"/>
      <c r="B3" s="190" t="s">
        <v>243</v>
      </c>
      <c r="C3" s="191" t="s">
        <v>244</v>
      </c>
      <c r="D3" s="192"/>
      <c r="E3" s="193"/>
      <c r="F3" s="194"/>
      <c r="G3" s="195" t="s">
        <v>245</v>
      </c>
      <c r="H3" s="196" t="s">
        <v>246</v>
      </c>
      <c r="I3" s="197"/>
      <c r="J3" s="193"/>
      <c r="K3" s="194"/>
      <c r="L3" s="195" t="s">
        <v>330</v>
      </c>
      <c r="M3" s="196" t="s">
        <v>331</v>
      </c>
    </row>
    <row r="4" spans="1:13" ht="54.5" customHeight="1" thickTop="1" x14ac:dyDescent="0.3">
      <c r="A4" s="198" t="s">
        <v>219</v>
      </c>
      <c r="B4" s="199">
        <v>610</v>
      </c>
      <c r="C4" s="200">
        <v>710</v>
      </c>
      <c r="D4" s="201" t="s">
        <v>247</v>
      </c>
      <c r="E4" s="202" t="s">
        <v>248</v>
      </c>
      <c r="F4" s="203"/>
      <c r="G4" s="204"/>
      <c r="H4" s="205"/>
      <c r="I4" s="206" t="s">
        <v>249</v>
      </c>
      <c r="J4" s="202" t="s">
        <v>248</v>
      </c>
      <c r="K4" s="203"/>
      <c r="L4" s="204"/>
      <c r="M4" s="205"/>
    </row>
    <row r="5" spans="1:13" ht="39" x14ac:dyDescent="0.3">
      <c r="A5" s="198" t="s">
        <v>222</v>
      </c>
      <c r="B5" s="199"/>
      <c r="C5" s="200">
        <v>711</v>
      </c>
      <c r="D5" s="201" t="s">
        <v>250</v>
      </c>
      <c r="E5" s="202" t="s">
        <v>248</v>
      </c>
      <c r="F5" s="203"/>
      <c r="G5" s="204"/>
      <c r="H5" s="205"/>
      <c r="I5" s="206" t="s">
        <v>251</v>
      </c>
      <c r="J5" s="202" t="s">
        <v>248</v>
      </c>
      <c r="K5" s="203"/>
      <c r="L5" s="204"/>
      <c r="M5" s="205"/>
    </row>
    <row r="6" spans="1:13" ht="39" customHeight="1" x14ac:dyDescent="0.3">
      <c r="A6" s="207" t="s">
        <v>225</v>
      </c>
      <c r="B6" s="208">
        <v>615.1</v>
      </c>
      <c r="C6" s="200">
        <v>715.1</v>
      </c>
      <c r="D6" s="201" t="s">
        <v>252</v>
      </c>
      <c r="E6" s="209">
        <v>3229</v>
      </c>
      <c r="F6" s="210"/>
      <c r="G6" s="211"/>
      <c r="H6" s="212"/>
      <c r="I6" s="206" t="s">
        <v>253</v>
      </c>
      <c r="J6" s="209">
        <v>3229</v>
      </c>
      <c r="K6" s="210"/>
      <c r="L6" s="211"/>
      <c r="M6" s="212"/>
    </row>
    <row r="7" spans="1:13" ht="36" customHeight="1" x14ac:dyDescent="0.3">
      <c r="A7" s="207" t="s">
        <v>227</v>
      </c>
      <c r="B7" s="208">
        <v>618</v>
      </c>
      <c r="C7" s="200">
        <v>718</v>
      </c>
      <c r="D7" s="201" t="s">
        <v>254</v>
      </c>
      <c r="E7" s="209">
        <v>818</v>
      </c>
      <c r="F7" s="210"/>
      <c r="G7" s="211"/>
      <c r="H7" s="212"/>
      <c r="I7" s="206" t="s">
        <v>255</v>
      </c>
      <c r="J7" s="209">
        <v>818</v>
      </c>
      <c r="K7" s="210"/>
      <c r="L7" s="211"/>
      <c r="M7" s="212"/>
    </row>
    <row r="8" spans="1:13" ht="39" x14ac:dyDescent="0.3">
      <c r="A8" s="198" t="s">
        <v>229</v>
      </c>
      <c r="B8" s="199">
        <v>601.1</v>
      </c>
      <c r="C8" s="200">
        <v>701.1</v>
      </c>
      <c r="D8" s="201" t="s">
        <v>256</v>
      </c>
      <c r="E8" s="209">
        <v>26000</v>
      </c>
      <c r="F8" s="203"/>
      <c r="G8" s="204"/>
      <c r="H8" s="205"/>
      <c r="I8" s="206" t="s">
        <v>257</v>
      </c>
      <c r="J8" s="209">
        <v>24349</v>
      </c>
      <c r="K8" s="203"/>
      <c r="L8" s="204"/>
      <c r="M8" s="205"/>
    </row>
    <row r="9" spans="1:13" ht="39" x14ac:dyDescent="0.3">
      <c r="A9" s="207" t="s">
        <v>232</v>
      </c>
      <c r="B9" s="208">
        <v>620</v>
      </c>
      <c r="C9" s="200">
        <v>720</v>
      </c>
      <c r="D9" s="201" t="s">
        <v>66</v>
      </c>
      <c r="E9" s="209">
        <v>8744</v>
      </c>
      <c r="F9" s="210"/>
      <c r="G9" s="211"/>
      <c r="H9" s="212"/>
      <c r="I9" s="206" t="s">
        <v>258</v>
      </c>
      <c r="J9" s="209">
        <v>8744</v>
      </c>
      <c r="K9" s="210"/>
      <c r="L9" s="211"/>
      <c r="M9" s="212"/>
    </row>
    <row r="10" spans="1:13" ht="39" x14ac:dyDescent="0.3">
      <c r="A10" s="207" t="s">
        <v>235</v>
      </c>
      <c r="B10" s="208" t="s">
        <v>41</v>
      </c>
      <c r="C10" s="200" t="s">
        <v>259</v>
      </c>
      <c r="D10" s="201" t="s">
        <v>260</v>
      </c>
      <c r="E10" s="209">
        <v>6746</v>
      </c>
      <c r="F10" s="210"/>
      <c r="G10" s="211"/>
      <c r="H10" s="212"/>
      <c r="I10" s="206" t="s">
        <v>261</v>
      </c>
      <c r="J10" s="209">
        <v>6746</v>
      </c>
      <c r="K10" s="210"/>
      <c r="L10" s="211"/>
      <c r="M10" s="212"/>
    </row>
    <row r="11" spans="1:13" ht="39" x14ac:dyDescent="0.3">
      <c r="A11" s="207" t="s">
        <v>262</v>
      </c>
      <c r="B11" s="208">
        <v>650</v>
      </c>
      <c r="C11" s="200">
        <v>750</v>
      </c>
      <c r="D11" s="201" t="s">
        <v>263</v>
      </c>
      <c r="E11" s="209">
        <v>6915</v>
      </c>
      <c r="F11" s="210"/>
      <c r="G11" s="211"/>
      <c r="H11" s="212"/>
      <c r="I11" s="206" t="s">
        <v>264</v>
      </c>
      <c r="J11" s="209">
        <v>6915</v>
      </c>
      <c r="K11" s="210"/>
      <c r="L11" s="211"/>
      <c r="M11" s="212"/>
    </row>
    <row r="12" spans="1:13" ht="39" x14ac:dyDescent="0.3">
      <c r="A12" s="207" t="s">
        <v>265</v>
      </c>
      <c r="B12" s="208">
        <v>664</v>
      </c>
      <c r="C12" s="200">
        <v>764</v>
      </c>
      <c r="D12" s="201" t="s">
        <v>266</v>
      </c>
      <c r="E12" s="209">
        <v>1708</v>
      </c>
      <c r="F12" s="210"/>
      <c r="G12" s="211"/>
      <c r="H12" s="212"/>
      <c r="I12" s="206" t="s">
        <v>267</v>
      </c>
      <c r="J12" s="209">
        <v>1708</v>
      </c>
      <c r="K12" s="210"/>
      <c r="L12" s="211"/>
      <c r="M12" s="212"/>
    </row>
    <row r="13" spans="1:13" ht="39" x14ac:dyDescent="0.3">
      <c r="A13" s="207" t="s">
        <v>268</v>
      </c>
      <c r="B13" s="208">
        <v>601.20000000000005</v>
      </c>
      <c r="C13" s="200">
        <v>702.2</v>
      </c>
      <c r="D13" s="201" t="s">
        <v>269</v>
      </c>
      <c r="E13" s="209">
        <v>18200</v>
      </c>
      <c r="F13" s="210"/>
      <c r="G13" s="211"/>
      <c r="H13" s="212"/>
      <c r="I13" s="206" t="s">
        <v>270</v>
      </c>
      <c r="J13" s="209">
        <v>18200</v>
      </c>
      <c r="K13" s="210"/>
      <c r="L13" s="211"/>
      <c r="M13" s="212"/>
    </row>
    <row r="14" spans="1:13" ht="39" x14ac:dyDescent="0.3">
      <c r="A14" s="207" t="s">
        <v>271</v>
      </c>
      <c r="B14" s="208">
        <v>603</v>
      </c>
      <c r="C14" s="200">
        <v>703</v>
      </c>
      <c r="D14" s="201" t="s">
        <v>272</v>
      </c>
      <c r="E14" s="209">
        <v>26000</v>
      </c>
      <c r="F14" s="210"/>
      <c r="G14" s="211"/>
      <c r="H14" s="212"/>
      <c r="I14" s="206" t="s">
        <v>273</v>
      </c>
      <c r="J14" s="209">
        <v>26000</v>
      </c>
      <c r="K14" s="210"/>
      <c r="L14" s="211"/>
      <c r="M14" s="212"/>
    </row>
    <row r="15" spans="1:13" ht="39" x14ac:dyDescent="0.3">
      <c r="A15" s="207" t="s">
        <v>274</v>
      </c>
      <c r="B15" s="208">
        <v>604</v>
      </c>
      <c r="C15" s="200">
        <v>704</v>
      </c>
      <c r="D15" s="201" t="s">
        <v>275</v>
      </c>
      <c r="E15" s="209">
        <v>0</v>
      </c>
      <c r="F15" s="210"/>
      <c r="G15" s="211"/>
      <c r="H15" s="212"/>
      <c r="I15" s="206" t="s">
        <v>276</v>
      </c>
      <c r="J15" s="209">
        <v>0</v>
      </c>
      <c r="K15" s="210"/>
      <c r="L15" s="211"/>
      <c r="M15" s="212"/>
    </row>
    <row r="16" spans="1:13" ht="39" x14ac:dyDescent="0.3">
      <c r="A16" s="207" t="s">
        <v>277</v>
      </c>
      <c r="B16" s="208">
        <v>615.79999999999995</v>
      </c>
      <c r="C16" s="200">
        <v>715.8</v>
      </c>
      <c r="D16" s="201" t="s">
        <v>278</v>
      </c>
      <c r="E16" s="209">
        <v>0</v>
      </c>
      <c r="F16" s="210"/>
      <c r="G16" s="211"/>
      <c r="H16" s="212"/>
      <c r="I16" s="206" t="s">
        <v>279</v>
      </c>
      <c r="J16" s="209">
        <v>0</v>
      </c>
      <c r="K16" s="210"/>
      <c r="L16" s="211"/>
      <c r="M16" s="212"/>
    </row>
    <row r="17" spans="1:13" ht="39" x14ac:dyDescent="0.3">
      <c r="A17" s="207" t="s">
        <v>280</v>
      </c>
      <c r="B17" s="208">
        <v>670</v>
      </c>
      <c r="C17" s="200">
        <v>770</v>
      </c>
      <c r="D17" s="201" t="s">
        <v>281</v>
      </c>
      <c r="E17" s="209">
        <v>0</v>
      </c>
      <c r="F17" s="210"/>
      <c r="G17" s="211"/>
      <c r="H17" s="212"/>
      <c r="I17" s="206" t="s">
        <v>282</v>
      </c>
      <c r="J17" s="209">
        <v>0</v>
      </c>
      <c r="K17" s="210"/>
      <c r="L17" s="211"/>
      <c r="M17" s="212"/>
    </row>
    <row r="18" spans="1:13" ht="39" x14ac:dyDescent="0.3">
      <c r="A18" s="207" t="s">
        <v>283</v>
      </c>
      <c r="B18" s="208">
        <v>676</v>
      </c>
      <c r="C18" s="200">
        <v>776</v>
      </c>
      <c r="D18" s="201" t="s">
        <v>284</v>
      </c>
      <c r="E18" s="209">
        <v>9759</v>
      </c>
      <c r="F18" s="210"/>
      <c r="G18" s="211"/>
      <c r="H18" s="212"/>
      <c r="I18" s="206" t="s">
        <v>285</v>
      </c>
      <c r="J18" s="209">
        <v>9759</v>
      </c>
      <c r="K18" s="210"/>
      <c r="L18" s="211"/>
      <c r="M18" s="212"/>
    </row>
    <row r="19" spans="1:13" ht="39" x14ac:dyDescent="0.3">
      <c r="A19" s="207" t="s">
        <v>286</v>
      </c>
      <c r="B19" s="208">
        <v>677</v>
      </c>
      <c r="C19" s="200">
        <v>777</v>
      </c>
      <c r="D19" s="201" t="s">
        <v>287</v>
      </c>
      <c r="E19" s="209">
        <v>5007</v>
      </c>
      <c r="F19" s="210"/>
      <c r="G19" s="211"/>
      <c r="H19" s="212"/>
      <c r="I19" s="206" t="s">
        <v>288</v>
      </c>
      <c r="J19" s="209">
        <v>4773.2299999999996</v>
      </c>
      <c r="K19" s="210"/>
      <c r="L19" s="211"/>
      <c r="M19" s="212"/>
    </row>
    <row r="20" spans="1:13" ht="39" x14ac:dyDescent="0.3">
      <c r="A20" s="207" t="s">
        <v>289</v>
      </c>
      <c r="B20" s="208" t="s">
        <v>290</v>
      </c>
      <c r="C20" s="200" t="s">
        <v>291</v>
      </c>
      <c r="D20" s="201" t="s">
        <v>167</v>
      </c>
      <c r="E20" s="209">
        <v>201</v>
      </c>
      <c r="F20" s="210"/>
      <c r="G20" s="211"/>
      <c r="H20" s="212"/>
      <c r="I20" s="206" t="s">
        <v>292</v>
      </c>
      <c r="J20" s="209">
        <v>201</v>
      </c>
      <c r="K20" s="210"/>
      <c r="L20" s="211"/>
      <c r="M20" s="212"/>
    </row>
    <row r="21" spans="1:13" ht="39" x14ac:dyDescent="0.3">
      <c r="A21" s="207" t="s">
        <v>293</v>
      </c>
      <c r="B21" s="208">
        <v>667</v>
      </c>
      <c r="C21" s="200">
        <v>767</v>
      </c>
      <c r="D21" s="201" t="s">
        <v>294</v>
      </c>
      <c r="E21" s="209">
        <v>2920</v>
      </c>
      <c r="F21" s="210"/>
      <c r="G21" s="211"/>
      <c r="H21" s="212"/>
      <c r="I21" s="206" t="s">
        <v>295</v>
      </c>
      <c r="J21" s="209">
        <v>2766.8</v>
      </c>
      <c r="K21" s="210"/>
      <c r="L21" s="211"/>
      <c r="M21" s="212"/>
    </row>
    <row r="22" spans="1:13" ht="39" x14ac:dyDescent="0.3">
      <c r="A22" s="207" t="s">
        <v>296</v>
      </c>
      <c r="B22" s="208">
        <v>675</v>
      </c>
      <c r="C22" s="200">
        <v>775</v>
      </c>
      <c r="D22" s="201" t="s">
        <v>297</v>
      </c>
      <c r="E22" s="209">
        <v>0</v>
      </c>
      <c r="F22" s="210"/>
      <c r="G22" s="211"/>
      <c r="H22" s="212"/>
      <c r="I22" s="206" t="s">
        <v>298</v>
      </c>
      <c r="J22" s="209">
        <v>0</v>
      </c>
      <c r="K22" s="210"/>
      <c r="L22" s="211"/>
      <c r="M22" s="212"/>
    </row>
    <row r="23" spans="1:13" ht="39" x14ac:dyDescent="0.3">
      <c r="A23" s="207" t="s">
        <v>299</v>
      </c>
      <c r="B23" s="213"/>
      <c r="C23" s="200"/>
      <c r="D23" s="201"/>
      <c r="E23" s="209"/>
      <c r="F23" s="210"/>
      <c r="G23" s="211"/>
      <c r="H23" s="212"/>
      <c r="I23" s="206" t="s">
        <v>300</v>
      </c>
      <c r="J23" s="209"/>
      <c r="K23" s="210"/>
      <c r="L23" s="211"/>
      <c r="M23" s="212"/>
    </row>
    <row r="24" spans="1:13" ht="39" x14ac:dyDescent="0.3">
      <c r="A24" s="207" t="s">
        <v>301</v>
      </c>
      <c r="B24" s="214">
        <v>403</v>
      </c>
      <c r="C24" s="215"/>
      <c r="D24" s="216" t="s">
        <v>302</v>
      </c>
      <c r="E24" s="209">
        <v>7967</v>
      </c>
      <c r="F24" s="210"/>
      <c r="G24" s="211"/>
      <c r="H24" s="212"/>
      <c r="I24" s="206" t="s">
        <v>303</v>
      </c>
      <c r="J24" s="209">
        <v>7471</v>
      </c>
      <c r="K24" s="210"/>
      <c r="L24" s="211"/>
      <c r="M24" s="212"/>
    </row>
    <row r="25" spans="1:13" ht="39" x14ac:dyDescent="0.3">
      <c r="A25" s="207" t="s">
        <v>304</v>
      </c>
      <c r="B25" s="214">
        <v>408</v>
      </c>
      <c r="C25" s="215"/>
      <c r="D25" s="216" t="s">
        <v>305</v>
      </c>
      <c r="E25" s="209">
        <v>6772</v>
      </c>
      <c r="F25" s="210"/>
      <c r="G25" s="211"/>
      <c r="H25" s="212"/>
      <c r="I25" s="206" t="s">
        <v>306</v>
      </c>
      <c r="J25" s="209">
        <v>6260</v>
      </c>
      <c r="K25" s="210"/>
      <c r="L25" s="211"/>
      <c r="M25" s="212"/>
    </row>
    <row r="26" spans="1:13" ht="39.5" thickBot="1" x14ac:dyDescent="0.35">
      <c r="A26" s="207" t="s">
        <v>307</v>
      </c>
      <c r="B26" s="217" t="s">
        <v>308</v>
      </c>
      <c r="C26" s="218"/>
      <c r="D26" s="219" t="s">
        <v>309</v>
      </c>
      <c r="E26" s="220">
        <v>70</v>
      </c>
      <c r="F26" s="221"/>
      <c r="G26" s="222"/>
      <c r="H26" s="223"/>
      <c r="I26" s="206" t="s">
        <v>310</v>
      </c>
      <c r="J26" s="220">
        <v>643</v>
      </c>
      <c r="K26" s="221"/>
      <c r="L26" s="222"/>
      <c r="M26" s="223"/>
    </row>
    <row r="27" spans="1:13" ht="14" x14ac:dyDescent="0.3">
      <c r="A27" s="224" t="s">
        <v>311</v>
      </c>
      <c r="B27" s="225"/>
      <c r="C27" s="226"/>
      <c r="D27" s="227" t="s">
        <v>312</v>
      </c>
      <c r="E27" s="228">
        <v>131056</v>
      </c>
      <c r="F27" s="229"/>
      <c r="G27" s="230"/>
      <c r="H27" s="231"/>
      <c r="I27" s="232" t="s">
        <v>313</v>
      </c>
      <c r="J27" s="228">
        <v>131056</v>
      </c>
      <c r="K27" s="229"/>
      <c r="L27" s="230"/>
      <c r="M27" s="231"/>
    </row>
    <row r="28" spans="1:13" ht="14.5" thickBot="1" x14ac:dyDescent="0.35">
      <c r="A28" s="233" t="s">
        <v>314</v>
      </c>
      <c r="B28" s="234"/>
      <c r="C28" s="235"/>
      <c r="D28" s="236" t="s">
        <v>315</v>
      </c>
      <c r="E28" s="237">
        <v>5524</v>
      </c>
      <c r="F28" s="238"/>
      <c r="G28" s="239"/>
      <c r="H28" s="240"/>
      <c r="I28" s="241" t="s">
        <v>316</v>
      </c>
      <c r="J28" s="237">
        <v>3847</v>
      </c>
      <c r="K28" s="238"/>
      <c r="L28" s="239"/>
      <c r="M28" s="240"/>
    </row>
    <row r="29" spans="1:13" ht="28" x14ac:dyDescent="0.3">
      <c r="A29" s="224" t="s">
        <v>317</v>
      </c>
      <c r="B29" s="225"/>
      <c r="C29" s="242"/>
      <c r="D29" s="227" t="s">
        <v>318</v>
      </c>
      <c r="E29" s="228">
        <v>136580</v>
      </c>
      <c r="F29" s="243"/>
      <c r="G29" s="244"/>
      <c r="H29" s="231"/>
      <c r="I29" s="232" t="s">
        <v>319</v>
      </c>
      <c r="J29" s="228">
        <v>136580</v>
      </c>
      <c r="K29" s="243"/>
      <c r="L29" s="244"/>
      <c r="M29" s="231"/>
    </row>
    <row r="30" spans="1:13" ht="14.5" thickBot="1" x14ac:dyDescent="0.35">
      <c r="A30" s="233" t="s">
        <v>320</v>
      </c>
      <c r="B30" s="234"/>
      <c r="C30" s="235"/>
      <c r="D30" s="236" t="s">
        <v>321</v>
      </c>
      <c r="E30" s="237">
        <v>-5960</v>
      </c>
      <c r="F30" s="238"/>
      <c r="G30" s="239"/>
      <c r="H30" s="240"/>
      <c r="I30" s="241" t="s">
        <v>322</v>
      </c>
      <c r="J30" s="237">
        <v>-5960</v>
      </c>
      <c r="K30" s="238"/>
      <c r="L30" s="239"/>
      <c r="M30" s="240"/>
    </row>
    <row r="31" spans="1:13" ht="65.5" thickBot="1" x14ac:dyDescent="0.35">
      <c r="A31" s="245" t="s">
        <v>323</v>
      </c>
      <c r="B31" s="246"/>
      <c r="C31" s="247"/>
      <c r="D31" s="248" t="s">
        <v>324</v>
      </c>
      <c r="E31" s="249">
        <v>130620</v>
      </c>
      <c r="F31" s="250">
        <v>0.67</v>
      </c>
      <c r="G31" s="251">
        <v>87515</v>
      </c>
      <c r="H31" s="252">
        <v>43105</v>
      </c>
      <c r="I31" s="253" t="s">
        <v>325</v>
      </c>
      <c r="J31" s="249">
        <v>126470</v>
      </c>
      <c r="K31" s="250">
        <v>0.67</v>
      </c>
      <c r="L31" s="251">
        <v>84734</v>
      </c>
      <c r="M31" s="252">
        <v>41735</v>
      </c>
    </row>
    <row r="32" spans="1:13" ht="13" thickTop="1" x14ac:dyDescent="0.25"/>
  </sheetData>
  <mergeCells count="10">
    <mergeCell ref="B25:C25"/>
    <mergeCell ref="B26:C26"/>
    <mergeCell ref="J2:J3"/>
    <mergeCell ref="K2:K3"/>
    <mergeCell ref="A2:A3"/>
    <mergeCell ref="B2:C2"/>
    <mergeCell ref="D2:D3"/>
    <mergeCell ref="E2:E3"/>
    <mergeCell ref="F2:F3"/>
    <mergeCell ref="B24:C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2"/>
  <sheetViews>
    <sheetView topLeftCell="B4" workbookViewId="0">
      <selection activeCell="G23" sqref="G23"/>
    </sheetView>
  </sheetViews>
  <sheetFormatPr defaultRowHeight="12.5" x14ac:dyDescent="0.25"/>
  <cols>
    <col min="1" max="1" width="8.81640625" customWidth="1"/>
    <col min="2" max="2" width="52.54296875" bestFit="1" customWidth="1"/>
    <col min="3" max="3" width="29.08984375" bestFit="1" customWidth="1"/>
    <col min="4" max="4" width="8.7265625" bestFit="1" customWidth="1"/>
    <col min="5" max="5" width="13.1796875" bestFit="1" customWidth="1"/>
    <col min="6" max="6" width="10.08984375" customWidth="1"/>
    <col min="7" max="7" width="52.54296875" bestFit="1" customWidth="1"/>
    <col min="8" max="8" width="29.08984375" bestFit="1" customWidth="1"/>
  </cols>
  <sheetData>
    <row r="1" spans="1:9" x14ac:dyDescent="0.25">
      <c r="A1" s="1" t="s">
        <v>0</v>
      </c>
      <c r="B1" s="69" t="str">
        <f>'Staff Schedule I'!B1</f>
        <v>473-24-00831</v>
      </c>
      <c r="C1" s="1"/>
      <c r="D1" s="1"/>
      <c r="E1" s="1"/>
      <c r="F1" s="125" t="s">
        <v>150</v>
      </c>
      <c r="G1" s="125"/>
    </row>
    <row r="2" spans="1:9" x14ac:dyDescent="0.25">
      <c r="A2" s="1" t="s">
        <v>2</v>
      </c>
      <c r="B2" s="70">
        <f>'Staff Schedule I'!B2</f>
        <v>54683</v>
      </c>
      <c r="C2" s="1"/>
      <c r="D2" s="1"/>
      <c r="E2" s="1"/>
      <c r="F2" s="125" t="s">
        <v>143</v>
      </c>
      <c r="G2" s="125"/>
    </row>
    <row r="3" spans="1:9" x14ac:dyDescent="0.25">
      <c r="A3" s="1" t="s">
        <v>4</v>
      </c>
      <c r="B3" s="70" t="str">
        <f>'Staff Schedule I'!B3</f>
        <v>Enviro-Management</v>
      </c>
      <c r="C3" s="1"/>
      <c r="D3" s="1"/>
      <c r="E3" s="1"/>
      <c r="F3" s="1"/>
      <c r="G3" s="1"/>
    </row>
    <row r="4" spans="1:9" x14ac:dyDescent="0.25">
      <c r="A4" s="1" t="s">
        <v>5</v>
      </c>
      <c r="B4" s="3">
        <f>'Staff Schedule I'!B4</f>
        <v>44926</v>
      </c>
      <c r="C4" s="1"/>
      <c r="D4" s="1"/>
      <c r="E4" s="1"/>
      <c r="F4" s="1"/>
      <c r="G4" s="1"/>
    </row>
    <row r="5" spans="1:9" x14ac:dyDescent="0.25">
      <c r="A5" s="1"/>
      <c r="B5" s="3"/>
      <c r="C5" s="1"/>
      <c r="D5" s="1"/>
      <c r="E5" s="1"/>
      <c r="F5" s="1"/>
      <c r="G5" s="1"/>
    </row>
    <row r="6" spans="1:9" x14ac:dyDescent="0.25">
      <c r="A6" s="40" t="s">
        <v>148</v>
      </c>
      <c r="B6" s="40"/>
      <c r="C6" s="40"/>
      <c r="D6" s="51"/>
      <c r="F6" t="s">
        <v>237</v>
      </c>
    </row>
    <row r="7" spans="1:9" ht="14" x14ac:dyDescent="0.3">
      <c r="A7" s="145"/>
      <c r="B7" s="156" t="s">
        <v>208</v>
      </c>
      <c r="C7" s="166" t="s">
        <v>178</v>
      </c>
      <c r="D7" s="170"/>
      <c r="F7" s="145"/>
      <c r="G7" s="156" t="s">
        <v>208</v>
      </c>
      <c r="H7" s="166" t="s">
        <v>178</v>
      </c>
      <c r="I7" s="170"/>
    </row>
    <row r="8" spans="1:9" ht="14" x14ac:dyDescent="0.3">
      <c r="A8" s="146" t="s">
        <v>209</v>
      </c>
      <c r="B8" s="157"/>
      <c r="C8" s="157"/>
      <c r="D8" s="171"/>
      <c r="F8" s="146" t="s">
        <v>209</v>
      </c>
      <c r="G8" s="157"/>
      <c r="H8" s="157"/>
      <c r="I8" s="171"/>
    </row>
    <row r="9" spans="1:9" ht="14" x14ac:dyDescent="0.3">
      <c r="A9" s="147" t="s">
        <v>210</v>
      </c>
      <c r="B9" s="158"/>
      <c r="C9" s="158"/>
      <c r="D9" s="172"/>
      <c r="F9" s="147" t="s">
        <v>210</v>
      </c>
      <c r="G9" s="158"/>
      <c r="H9" s="158"/>
      <c r="I9" s="172"/>
    </row>
    <row r="10" spans="1:9" ht="14" x14ac:dyDescent="0.3">
      <c r="A10" s="148"/>
      <c r="B10" s="159" t="s">
        <v>211</v>
      </c>
      <c r="C10" s="167">
        <v>44926</v>
      </c>
      <c r="D10" s="173"/>
      <c r="F10" s="148"/>
      <c r="G10" s="159" t="s">
        <v>211</v>
      </c>
      <c r="H10" s="167">
        <v>44926</v>
      </c>
      <c r="I10" s="173"/>
    </row>
    <row r="11" spans="1:9" x14ac:dyDescent="0.25">
      <c r="A11" s="149"/>
      <c r="B11" s="149"/>
      <c r="C11" s="149"/>
      <c r="D11" s="149"/>
      <c r="F11" s="149"/>
      <c r="G11" s="149"/>
      <c r="H11" s="149"/>
      <c r="I11" s="149"/>
    </row>
    <row r="12" spans="1:9" ht="13.5" thickBot="1" x14ac:dyDescent="0.35">
      <c r="A12" s="149"/>
      <c r="B12" s="160" t="s">
        <v>212</v>
      </c>
      <c r="C12" s="160" t="s">
        <v>213</v>
      </c>
      <c r="D12" s="160" t="s">
        <v>214</v>
      </c>
      <c r="F12" s="149"/>
      <c r="G12" s="160" t="s">
        <v>212</v>
      </c>
      <c r="H12" s="160" t="s">
        <v>213</v>
      </c>
      <c r="I12" s="160" t="s">
        <v>214</v>
      </c>
    </row>
    <row r="13" spans="1:9" ht="15" thickTop="1" thickBot="1" x14ac:dyDescent="0.35">
      <c r="A13" s="150" t="s">
        <v>215</v>
      </c>
      <c r="B13" s="161" t="s">
        <v>216</v>
      </c>
      <c r="C13" s="161" t="s">
        <v>217</v>
      </c>
      <c r="D13" s="174" t="s">
        <v>218</v>
      </c>
      <c r="F13" s="150" t="s">
        <v>215</v>
      </c>
      <c r="G13" s="161" t="s">
        <v>216</v>
      </c>
      <c r="H13" s="161" t="s">
        <v>217</v>
      </c>
      <c r="I13" s="174" t="s">
        <v>218</v>
      </c>
    </row>
    <row r="14" spans="1:9" ht="14.5" thickTop="1" x14ac:dyDescent="0.3">
      <c r="A14" s="151" t="s">
        <v>219</v>
      </c>
      <c r="B14" s="162" t="s">
        <v>220</v>
      </c>
      <c r="C14" s="162" t="s">
        <v>221</v>
      </c>
      <c r="D14" s="175">
        <v>87515</v>
      </c>
      <c r="F14" s="151" t="s">
        <v>219</v>
      </c>
      <c r="G14" s="162" t="s">
        <v>220</v>
      </c>
      <c r="H14" s="162" t="s">
        <v>221</v>
      </c>
      <c r="I14" s="175">
        <v>84734</v>
      </c>
    </row>
    <row r="15" spans="1:9" ht="14" x14ac:dyDescent="0.3">
      <c r="A15" s="152" t="s">
        <v>222</v>
      </c>
      <c r="B15" s="163" t="s">
        <v>223</v>
      </c>
      <c r="C15" s="163" t="s">
        <v>224</v>
      </c>
      <c r="D15" s="176">
        <v>137</v>
      </c>
      <c r="F15" s="152" t="s">
        <v>222</v>
      </c>
      <c r="G15" s="163" t="s">
        <v>223</v>
      </c>
      <c r="H15" s="163" t="s">
        <v>224</v>
      </c>
      <c r="I15" s="176">
        <v>137</v>
      </c>
    </row>
    <row r="16" spans="1:9" ht="14.5" thickBot="1" x14ac:dyDescent="0.35">
      <c r="A16" s="153" t="s">
        <v>225</v>
      </c>
      <c r="B16" s="164" t="s">
        <v>226</v>
      </c>
      <c r="C16" s="168"/>
      <c r="D16" s="177">
        <v>12</v>
      </c>
      <c r="F16" s="153" t="s">
        <v>225</v>
      </c>
      <c r="G16" s="164" t="s">
        <v>226</v>
      </c>
      <c r="H16" s="168"/>
      <c r="I16" s="177">
        <v>12</v>
      </c>
    </row>
    <row r="17" spans="1:9" ht="14.5" thickBot="1" x14ac:dyDescent="0.35">
      <c r="A17" s="154" t="s">
        <v>227</v>
      </c>
      <c r="B17" s="165" t="s">
        <v>228</v>
      </c>
      <c r="C17" s="169"/>
      <c r="D17" s="178">
        <v>53.23</v>
      </c>
      <c r="F17" s="154" t="s">
        <v>227</v>
      </c>
      <c r="G17" s="165" t="s">
        <v>228</v>
      </c>
      <c r="H17" s="169"/>
      <c r="I17" s="178">
        <v>51.54</v>
      </c>
    </row>
    <row r="18" spans="1:9" ht="15" thickTop="1" thickBot="1" x14ac:dyDescent="0.35">
      <c r="A18" s="150" t="s">
        <v>215</v>
      </c>
      <c r="B18" s="161" t="s">
        <v>216</v>
      </c>
      <c r="C18" s="161" t="s">
        <v>217</v>
      </c>
      <c r="D18" s="174" t="s">
        <v>218</v>
      </c>
      <c r="F18" s="150" t="s">
        <v>215</v>
      </c>
      <c r="G18" s="161" t="s">
        <v>216</v>
      </c>
      <c r="H18" s="161" t="s">
        <v>217</v>
      </c>
      <c r="I18" s="174" t="s">
        <v>218</v>
      </c>
    </row>
    <row r="19" spans="1:9" ht="14.5" thickTop="1" x14ac:dyDescent="0.3">
      <c r="A19" s="155" t="s">
        <v>229</v>
      </c>
      <c r="B19" s="162" t="s">
        <v>230</v>
      </c>
      <c r="C19" s="162" t="s">
        <v>231</v>
      </c>
      <c r="D19" s="175">
        <v>43105</v>
      </c>
      <c r="F19" s="155" t="s">
        <v>229</v>
      </c>
      <c r="G19" s="162" t="s">
        <v>230</v>
      </c>
      <c r="H19" s="162" t="s">
        <v>231</v>
      </c>
      <c r="I19" s="175">
        <v>41735</v>
      </c>
    </row>
    <row r="20" spans="1:9" ht="14.5" thickBot="1" x14ac:dyDescent="0.35">
      <c r="A20" s="152" t="s">
        <v>232</v>
      </c>
      <c r="B20" s="163" t="s">
        <v>233</v>
      </c>
      <c r="C20" s="163" t="s">
        <v>234</v>
      </c>
      <c r="D20" s="179">
        <v>6898000</v>
      </c>
      <c r="F20" s="152" t="s">
        <v>232</v>
      </c>
      <c r="G20" s="163" t="s">
        <v>233</v>
      </c>
      <c r="H20" s="163" t="s">
        <v>234</v>
      </c>
      <c r="I20" s="179">
        <v>6898000</v>
      </c>
    </row>
    <row r="21" spans="1:9" ht="14.5" thickBot="1" x14ac:dyDescent="0.35">
      <c r="A21" s="154" t="s">
        <v>235</v>
      </c>
      <c r="B21" s="165" t="s">
        <v>236</v>
      </c>
      <c r="C21" s="169"/>
      <c r="D21" s="178">
        <v>6.25</v>
      </c>
      <c r="F21" s="154" t="s">
        <v>235</v>
      </c>
      <c r="G21" s="165" t="s">
        <v>236</v>
      </c>
      <c r="H21" s="169"/>
      <c r="I21" s="178">
        <v>6.05</v>
      </c>
    </row>
    <row r="22" spans="1:9" ht="13" thickTop="1" x14ac:dyDescent="0.25"/>
  </sheetData>
  <mergeCells count="12">
    <mergeCell ref="B21:C21"/>
    <mergeCell ref="F8:I8"/>
    <mergeCell ref="F9:I9"/>
    <mergeCell ref="G16:H16"/>
    <mergeCell ref="G17:H17"/>
    <mergeCell ref="G21:H21"/>
    <mergeCell ref="A8:D8"/>
    <mergeCell ref="A9:D9"/>
    <mergeCell ref="F1:G1"/>
    <mergeCell ref="F2:G2"/>
    <mergeCell ref="B16:C16"/>
    <mergeCell ref="B17:C17"/>
  </mergeCells>
  <pageMargins left="0.25" right="0.25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7"/>
  <sheetViews>
    <sheetView workbookViewId="0">
      <selection activeCell="B24" sqref="B24"/>
    </sheetView>
  </sheetViews>
  <sheetFormatPr defaultColWidth="8.81640625" defaultRowHeight="11.5" x14ac:dyDescent="0.25"/>
  <cols>
    <col min="1" max="1" width="16.453125" style="1" customWidth="1"/>
    <col min="2" max="2" width="21.81640625" style="1" customWidth="1"/>
    <col min="3" max="3" width="11.453125" style="1" bestFit="1" customWidth="1"/>
    <col min="4" max="4" width="12.453125" style="1" bestFit="1" customWidth="1"/>
    <col min="5" max="5" width="11.453125" style="1" bestFit="1" customWidth="1"/>
    <col min="6" max="16384" width="8.81640625" style="1"/>
  </cols>
  <sheetData>
    <row r="1" spans="1:6" x14ac:dyDescent="0.25">
      <c r="D1" s="125" t="s">
        <v>114</v>
      </c>
      <c r="E1" s="125"/>
    </row>
    <row r="3" spans="1:6" x14ac:dyDescent="0.25">
      <c r="C3" s="4"/>
      <c r="D3" s="4"/>
      <c r="E3" s="4" t="s">
        <v>7</v>
      </c>
    </row>
    <row r="4" spans="1:6" x14ac:dyDescent="0.25">
      <c r="C4" s="4" t="s">
        <v>105</v>
      </c>
      <c r="D4" s="4" t="s">
        <v>106</v>
      </c>
      <c r="E4" s="4" t="s">
        <v>13</v>
      </c>
    </row>
    <row r="5" spans="1:6" x14ac:dyDescent="0.25">
      <c r="C5" s="5" t="s">
        <v>107</v>
      </c>
      <c r="D5" s="5" t="s">
        <v>108</v>
      </c>
      <c r="E5" s="5" t="s">
        <v>14</v>
      </c>
    </row>
    <row r="6" spans="1:6" x14ac:dyDescent="0.25">
      <c r="A6" s="137" t="s">
        <v>115</v>
      </c>
      <c r="B6" s="137"/>
      <c r="C6" s="16"/>
      <c r="D6" s="16"/>
      <c r="E6" s="16" t="s">
        <v>109</v>
      </c>
    </row>
    <row r="7" spans="1:6" x14ac:dyDescent="0.25">
      <c r="A7" s="45" t="s">
        <v>81</v>
      </c>
      <c r="B7" s="45" t="s">
        <v>110</v>
      </c>
      <c r="C7" s="62">
        <v>6.2E-2</v>
      </c>
      <c r="D7" s="114">
        <f>'Staff Schedule II'!$G$13+'Staff Schedule II'!$G$18+'Staff Schedule II'!$G$19</f>
        <v>68549.61</v>
      </c>
      <c r="E7" s="10">
        <f>C7*D7</f>
        <v>4250.07582</v>
      </c>
      <c r="F7" s="1" t="s">
        <v>174</v>
      </c>
    </row>
    <row r="8" spans="1:6" x14ac:dyDescent="0.25">
      <c r="A8" s="46" t="s">
        <v>82</v>
      </c>
      <c r="B8" s="45" t="s">
        <v>110</v>
      </c>
      <c r="C8" s="62">
        <v>1.4500000000000001E-2</v>
      </c>
      <c r="D8" s="114">
        <f>'Staff Schedule II'!$G$13+'Staff Schedule II'!$G$18+'Staff Schedule II'!$G$19</f>
        <v>68549.61</v>
      </c>
      <c r="E8" s="10">
        <f t="shared" ref="E8:E11" si="0">C8*D8</f>
        <v>993.96934500000009</v>
      </c>
      <c r="F8" s="1" t="s">
        <v>175</v>
      </c>
    </row>
    <row r="9" spans="1:6" x14ac:dyDescent="0.25">
      <c r="A9" s="143" t="s">
        <v>83</v>
      </c>
      <c r="B9" s="143"/>
      <c r="C9" s="62">
        <v>0</v>
      </c>
      <c r="D9" s="114">
        <f>'Staff Schedule II'!$G$13+'Staff Schedule II'!$G$18+'Staff Schedule II'!$G$19</f>
        <v>68549.61</v>
      </c>
      <c r="E9" s="10">
        <f t="shared" si="0"/>
        <v>0</v>
      </c>
      <c r="F9" s="1" t="s">
        <v>176</v>
      </c>
    </row>
    <row r="10" spans="1:6" x14ac:dyDescent="0.25">
      <c r="A10" s="48" t="s">
        <v>84</v>
      </c>
      <c r="B10" s="48" t="s">
        <v>111</v>
      </c>
      <c r="C10" s="62">
        <v>6.0000000000000001E-3</v>
      </c>
      <c r="D10" s="114">
        <f>3*7000</f>
        <v>21000</v>
      </c>
      <c r="E10" s="10">
        <f t="shared" si="0"/>
        <v>126</v>
      </c>
      <c r="F10" s="1" t="s">
        <v>177</v>
      </c>
    </row>
    <row r="11" spans="1:6" x14ac:dyDescent="0.25">
      <c r="A11" s="37" t="s">
        <v>85</v>
      </c>
      <c r="B11" s="37" t="s">
        <v>112</v>
      </c>
      <c r="C11" s="63">
        <v>1.4999999999999999E-2</v>
      </c>
      <c r="D11" s="73"/>
      <c r="E11" s="73">
        <f t="shared" si="0"/>
        <v>0</v>
      </c>
    </row>
    <row r="12" spans="1:6" x14ac:dyDescent="0.25">
      <c r="A12" s="45"/>
      <c r="B12" s="72" t="s">
        <v>144</v>
      </c>
      <c r="C12" s="56"/>
      <c r="D12" s="74"/>
      <c r="E12" s="10">
        <f>SUM(E7:E11)</f>
        <v>5370.0451650000005</v>
      </c>
    </row>
    <row r="13" spans="1:6" x14ac:dyDescent="0.25">
      <c r="A13" s="45"/>
      <c r="B13" s="72"/>
      <c r="C13" s="56"/>
      <c r="D13" s="74"/>
      <c r="E13" s="10"/>
    </row>
    <row r="14" spans="1:6" x14ac:dyDescent="0.25">
      <c r="A14" s="45" t="s">
        <v>145</v>
      </c>
      <c r="B14" s="45" t="s">
        <v>146</v>
      </c>
      <c r="C14" s="56">
        <v>0</v>
      </c>
      <c r="D14" s="74"/>
      <c r="E14" s="6">
        <f>C14*D14</f>
        <v>0</v>
      </c>
    </row>
    <row r="15" spans="1:6" ht="12" thickBot="1" x14ac:dyDescent="0.3">
      <c r="A15" s="64" t="s">
        <v>113</v>
      </c>
      <c r="B15" s="64"/>
      <c r="C15" s="65"/>
      <c r="D15" s="75"/>
      <c r="E15" s="75">
        <f>SUM(E12-E14)</f>
        <v>5370.0451650000005</v>
      </c>
    </row>
    <row r="16" spans="1:6" ht="12" thickTop="1" x14ac:dyDescent="0.25">
      <c r="A16" s="40"/>
      <c r="B16" s="40"/>
      <c r="C16" s="44"/>
      <c r="D16" s="44"/>
      <c r="E16" s="44"/>
    </row>
    <row r="17" spans="3:5" x14ac:dyDescent="0.25">
      <c r="C17" s="44"/>
      <c r="D17" s="44"/>
      <c r="E17" s="44"/>
    </row>
  </sheetData>
  <mergeCells count="3">
    <mergeCell ref="D1:E1"/>
    <mergeCell ref="A6:B6"/>
    <mergeCell ref="A9:B9"/>
  </mergeCells>
  <printOptions horizontalCentered="1"/>
  <pageMargins left="0.25" right="0.25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31"/>
  <sheetViews>
    <sheetView workbookViewId="0">
      <selection activeCell="E6" sqref="E6"/>
    </sheetView>
  </sheetViews>
  <sheetFormatPr defaultRowHeight="12.5" x14ac:dyDescent="0.25"/>
  <cols>
    <col min="1" max="1" width="16.26953125" bestFit="1" customWidth="1"/>
    <col min="2" max="2" width="16.26953125" customWidth="1"/>
    <col min="3" max="3" width="13.26953125" customWidth="1"/>
    <col min="5" max="5" width="13.26953125" customWidth="1"/>
  </cols>
  <sheetData>
    <row r="1" spans="1:16" x14ac:dyDescent="0.25">
      <c r="A1" s="1" t="s">
        <v>0</v>
      </c>
      <c r="B1" s="81" t="str">
        <f>'Staff Schedule I'!B1</f>
        <v>473-24-00831</v>
      </c>
      <c r="P1" s="82" t="s">
        <v>31</v>
      </c>
    </row>
    <row r="2" spans="1:16" x14ac:dyDescent="0.25">
      <c r="A2" s="1" t="s">
        <v>2</v>
      </c>
      <c r="B2" s="81">
        <f>'Staff Schedule I'!B2</f>
        <v>54683</v>
      </c>
      <c r="P2" s="82" t="s">
        <v>151</v>
      </c>
    </row>
    <row r="3" spans="1:16" x14ac:dyDescent="0.25">
      <c r="A3" s="1" t="s">
        <v>4</v>
      </c>
      <c r="B3" s="81" t="str">
        <f>'Staff Schedule I'!B3</f>
        <v>Enviro-Management</v>
      </c>
      <c r="C3" s="1"/>
    </row>
    <row r="4" spans="1:16" x14ac:dyDescent="0.25">
      <c r="A4" s="1" t="s">
        <v>5</v>
      </c>
      <c r="B4" s="3">
        <f>'Staff Schedule I'!B4</f>
        <v>44926</v>
      </c>
      <c r="C4" s="1"/>
    </row>
    <row r="5" spans="1:16" x14ac:dyDescent="0.25">
      <c r="A5" s="1"/>
      <c r="B5" s="1"/>
      <c r="C5" s="1"/>
    </row>
    <row r="7" spans="1:16" ht="13.9" customHeight="1" x14ac:dyDescent="0.25">
      <c r="A7" s="144" t="s">
        <v>32</v>
      </c>
      <c r="B7" s="144"/>
      <c r="C7" s="144"/>
    </row>
    <row r="8" spans="1:16" x14ac:dyDescent="0.25">
      <c r="A8" s="13"/>
      <c r="B8" s="1"/>
      <c r="C8" s="51"/>
    </row>
    <row r="9" spans="1:16" ht="37.5" x14ac:dyDescent="0.25">
      <c r="A9" s="14" t="s">
        <v>33</v>
      </c>
      <c r="B9" s="93" t="s">
        <v>161</v>
      </c>
      <c r="C9" s="93" t="s">
        <v>162</v>
      </c>
      <c r="D9" s="94" t="s">
        <v>163</v>
      </c>
      <c r="E9" s="94" t="s">
        <v>164</v>
      </c>
      <c r="F9" s="94" t="s">
        <v>165</v>
      </c>
      <c r="G9" s="94" t="s">
        <v>166</v>
      </c>
      <c r="H9" s="94" t="s">
        <v>167</v>
      </c>
      <c r="I9" s="94"/>
      <c r="J9" s="94"/>
      <c r="K9" s="94"/>
      <c r="L9" s="94"/>
      <c r="M9" s="94" t="s">
        <v>160</v>
      </c>
      <c r="N9" s="94" t="s">
        <v>159</v>
      </c>
      <c r="O9" s="95" t="s">
        <v>28</v>
      </c>
      <c r="P9" s="96" t="s">
        <v>33</v>
      </c>
    </row>
    <row r="10" spans="1:16" x14ac:dyDescent="0.25">
      <c r="A10" s="17"/>
      <c r="B10" s="18"/>
      <c r="C10" s="83"/>
      <c r="O10" s="90">
        <f>SUM(B10:N10)</f>
        <v>0</v>
      </c>
      <c r="P10">
        <f>A10</f>
        <v>0</v>
      </c>
    </row>
    <row r="11" spans="1:16" x14ac:dyDescent="0.25">
      <c r="A11" s="17"/>
      <c r="B11" s="18"/>
      <c r="C11" s="83"/>
      <c r="O11" s="90">
        <f t="shared" ref="O11:O30" si="0">SUM(B11:N11)</f>
        <v>0</v>
      </c>
      <c r="P11">
        <f t="shared" ref="P11:P29" si="1">A11</f>
        <v>0</v>
      </c>
    </row>
    <row r="12" spans="1:16" x14ac:dyDescent="0.25">
      <c r="A12" s="17"/>
      <c r="B12" s="18"/>
      <c r="C12" s="83"/>
      <c r="O12" s="90">
        <f t="shared" si="0"/>
        <v>0</v>
      </c>
      <c r="P12">
        <f t="shared" si="1"/>
        <v>0</v>
      </c>
    </row>
    <row r="13" spans="1:16" x14ac:dyDescent="0.25">
      <c r="A13" s="17"/>
      <c r="B13" s="18"/>
      <c r="C13" s="83"/>
      <c r="O13" s="90">
        <f t="shared" si="0"/>
        <v>0</v>
      </c>
      <c r="P13">
        <f t="shared" si="1"/>
        <v>0</v>
      </c>
    </row>
    <row r="14" spans="1:16" x14ac:dyDescent="0.25">
      <c r="A14" s="17"/>
      <c r="B14" s="18"/>
      <c r="C14" s="83"/>
      <c r="O14" s="90">
        <f t="shared" si="0"/>
        <v>0</v>
      </c>
      <c r="P14">
        <f t="shared" si="1"/>
        <v>0</v>
      </c>
    </row>
    <row r="15" spans="1:16" x14ac:dyDescent="0.25">
      <c r="A15" s="17"/>
      <c r="B15" s="18"/>
      <c r="C15" s="83"/>
      <c r="O15" s="90">
        <f t="shared" si="0"/>
        <v>0</v>
      </c>
      <c r="P15">
        <f t="shared" si="1"/>
        <v>0</v>
      </c>
    </row>
    <row r="16" spans="1:16" x14ac:dyDescent="0.25">
      <c r="A16" s="17"/>
      <c r="B16" s="18"/>
      <c r="C16" s="83"/>
      <c r="O16" s="90">
        <f t="shared" si="0"/>
        <v>0</v>
      </c>
      <c r="P16">
        <f t="shared" si="1"/>
        <v>0</v>
      </c>
    </row>
    <row r="17" spans="1:16" x14ac:dyDescent="0.25">
      <c r="A17" s="17"/>
      <c r="B17" s="21"/>
      <c r="C17" s="83"/>
      <c r="O17" s="90">
        <f t="shared" si="0"/>
        <v>0</v>
      </c>
      <c r="P17">
        <f t="shared" si="1"/>
        <v>0</v>
      </c>
    </row>
    <row r="18" spans="1:16" x14ac:dyDescent="0.25">
      <c r="A18" s="17"/>
      <c r="B18" s="21"/>
      <c r="C18" s="83"/>
      <c r="O18" s="90">
        <f t="shared" si="0"/>
        <v>0</v>
      </c>
      <c r="P18">
        <f t="shared" si="1"/>
        <v>0</v>
      </c>
    </row>
    <row r="19" spans="1:16" x14ac:dyDescent="0.25">
      <c r="A19" s="17"/>
      <c r="B19" s="21"/>
      <c r="C19" s="83"/>
      <c r="O19" s="90">
        <f t="shared" si="0"/>
        <v>0</v>
      </c>
      <c r="P19">
        <f t="shared" si="1"/>
        <v>0</v>
      </c>
    </row>
    <row r="20" spans="1:16" x14ac:dyDescent="0.25">
      <c r="A20" s="17"/>
      <c r="B20" s="21"/>
      <c r="C20" s="83"/>
      <c r="O20" s="90">
        <f t="shared" si="0"/>
        <v>0</v>
      </c>
      <c r="P20">
        <f t="shared" si="1"/>
        <v>0</v>
      </c>
    </row>
    <row r="21" spans="1:16" x14ac:dyDescent="0.25">
      <c r="A21" s="17"/>
      <c r="B21" s="21"/>
      <c r="C21" s="83"/>
      <c r="O21" s="90">
        <f t="shared" si="0"/>
        <v>0</v>
      </c>
      <c r="P21">
        <f t="shared" si="1"/>
        <v>0</v>
      </c>
    </row>
    <row r="22" spans="1:16" x14ac:dyDescent="0.25">
      <c r="A22" s="17"/>
      <c r="B22" s="21"/>
      <c r="C22" s="83"/>
      <c r="O22" s="90">
        <f t="shared" si="0"/>
        <v>0</v>
      </c>
      <c r="P22">
        <f t="shared" si="1"/>
        <v>0</v>
      </c>
    </row>
    <row r="23" spans="1:16" x14ac:dyDescent="0.25">
      <c r="A23" s="17"/>
      <c r="B23" s="21"/>
      <c r="C23" s="83"/>
      <c r="O23" s="90">
        <f t="shared" si="0"/>
        <v>0</v>
      </c>
      <c r="P23">
        <f t="shared" si="1"/>
        <v>0</v>
      </c>
    </row>
    <row r="24" spans="1:16" x14ac:dyDescent="0.25">
      <c r="A24" s="17"/>
      <c r="B24" s="21"/>
      <c r="C24" s="83"/>
      <c r="O24" s="90">
        <f t="shared" si="0"/>
        <v>0</v>
      </c>
      <c r="P24">
        <f t="shared" si="1"/>
        <v>0</v>
      </c>
    </row>
    <row r="25" spans="1:16" x14ac:dyDescent="0.25">
      <c r="A25" s="17"/>
      <c r="B25" s="21"/>
      <c r="C25" s="83"/>
      <c r="O25" s="90">
        <f t="shared" si="0"/>
        <v>0</v>
      </c>
      <c r="P25">
        <f t="shared" si="1"/>
        <v>0</v>
      </c>
    </row>
    <row r="26" spans="1:16" x14ac:dyDescent="0.25">
      <c r="A26" s="17"/>
      <c r="B26" s="21"/>
      <c r="C26" s="83"/>
      <c r="O26" s="90">
        <f t="shared" si="0"/>
        <v>0</v>
      </c>
      <c r="P26">
        <f t="shared" si="1"/>
        <v>0</v>
      </c>
    </row>
    <row r="27" spans="1:16" x14ac:dyDescent="0.25">
      <c r="A27" s="17"/>
      <c r="B27" s="23"/>
      <c r="C27" s="83"/>
      <c r="O27" s="90">
        <f t="shared" si="0"/>
        <v>0</v>
      </c>
      <c r="P27">
        <f t="shared" si="1"/>
        <v>0</v>
      </c>
    </row>
    <row r="28" spans="1:16" x14ac:dyDescent="0.25">
      <c r="A28" s="17"/>
      <c r="B28" s="21"/>
      <c r="C28" s="83"/>
      <c r="O28" s="90">
        <f t="shared" si="0"/>
        <v>0</v>
      </c>
      <c r="P28">
        <f t="shared" si="1"/>
        <v>0</v>
      </c>
    </row>
    <row r="29" spans="1:16" x14ac:dyDescent="0.25">
      <c r="A29" s="24"/>
      <c r="B29" s="21"/>
      <c r="C29" s="83"/>
      <c r="O29" s="90">
        <f t="shared" si="0"/>
        <v>0</v>
      </c>
      <c r="P29">
        <f t="shared" si="1"/>
        <v>0</v>
      </c>
    </row>
    <row r="30" spans="1:16" ht="13" thickBot="1" x14ac:dyDescent="0.3">
      <c r="A30" s="28" t="s">
        <v>158</v>
      </c>
      <c r="B30" s="92">
        <f>SUM(B10:B29)</f>
        <v>0</v>
      </c>
      <c r="C30" s="92">
        <f t="shared" ref="C30:N30" si="2">SUM(C10:C29)</f>
        <v>0</v>
      </c>
      <c r="D30" s="92">
        <f t="shared" si="2"/>
        <v>0</v>
      </c>
      <c r="E30" s="92">
        <f t="shared" si="2"/>
        <v>0</v>
      </c>
      <c r="F30" s="92">
        <f t="shared" si="2"/>
        <v>0</v>
      </c>
      <c r="G30" s="92">
        <f t="shared" si="2"/>
        <v>0</v>
      </c>
      <c r="H30" s="92">
        <f t="shared" si="2"/>
        <v>0</v>
      </c>
      <c r="I30" s="92">
        <f t="shared" si="2"/>
        <v>0</v>
      </c>
      <c r="J30" s="92">
        <f t="shared" si="2"/>
        <v>0</v>
      </c>
      <c r="K30" s="92">
        <f t="shared" si="2"/>
        <v>0</v>
      </c>
      <c r="L30" s="92">
        <f t="shared" si="2"/>
        <v>0</v>
      </c>
      <c r="M30" s="92">
        <f t="shared" si="2"/>
        <v>0</v>
      </c>
      <c r="N30" s="92">
        <f t="shared" si="2"/>
        <v>0</v>
      </c>
      <c r="O30" s="90">
        <f t="shared" si="0"/>
        <v>0</v>
      </c>
    </row>
    <row r="31" spans="1:16" ht="13" thickTop="1" x14ac:dyDescent="0.25"/>
  </sheetData>
  <mergeCells count="1">
    <mergeCell ref="A7:C7"/>
  </mergeCells>
  <pageMargins left="0.25" right="0.25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36"/>
  <sheetViews>
    <sheetView workbookViewId="0">
      <selection activeCell="C26" sqref="C26"/>
    </sheetView>
  </sheetViews>
  <sheetFormatPr defaultRowHeight="12.5" x14ac:dyDescent="0.25"/>
  <cols>
    <col min="1" max="1" width="21.453125" bestFit="1" customWidth="1"/>
    <col min="2" max="2" width="32" customWidth="1"/>
    <col min="3" max="3" width="13.26953125" customWidth="1"/>
    <col min="4" max="4" width="19.26953125" bestFit="1" customWidth="1"/>
  </cols>
  <sheetData>
    <row r="1" spans="1:5" x14ac:dyDescent="0.25">
      <c r="A1" s="1" t="s">
        <v>0</v>
      </c>
      <c r="B1" s="81" t="str">
        <f>'Staff Schedule I'!B1</f>
        <v>473-24-00831</v>
      </c>
      <c r="D1" s="82" t="s">
        <v>156</v>
      </c>
    </row>
    <row r="2" spans="1:5" x14ac:dyDescent="0.25">
      <c r="A2" s="1" t="s">
        <v>2</v>
      </c>
      <c r="B2" s="81">
        <f>'Staff Schedule I'!B2</f>
        <v>54683</v>
      </c>
      <c r="D2" s="82" t="s">
        <v>157</v>
      </c>
    </row>
    <row r="3" spans="1:5" x14ac:dyDescent="0.25">
      <c r="A3" s="1" t="s">
        <v>4</v>
      </c>
      <c r="B3" s="81" t="str">
        <f>'Staff Schedule I'!B3</f>
        <v>Enviro-Management</v>
      </c>
      <c r="C3" s="1"/>
    </row>
    <row r="4" spans="1:5" x14ac:dyDescent="0.25">
      <c r="A4" s="1" t="s">
        <v>5</v>
      </c>
      <c r="B4" s="3">
        <f>'Staff Schedule I'!B4</f>
        <v>44926</v>
      </c>
      <c r="C4" s="1"/>
    </row>
    <row r="5" spans="1:5" x14ac:dyDescent="0.25">
      <c r="A5" s="1"/>
      <c r="B5" s="1"/>
      <c r="C5" s="1"/>
    </row>
    <row r="6" spans="1:5" x14ac:dyDescent="0.25">
      <c r="A6" s="1"/>
      <c r="B6" s="1"/>
      <c r="C6" s="4"/>
    </row>
    <row r="7" spans="1:5" ht="13.9" customHeight="1" x14ac:dyDescent="0.25">
      <c r="A7" s="127" t="s">
        <v>151</v>
      </c>
      <c r="B7" s="127"/>
      <c r="C7" s="4"/>
    </row>
    <row r="8" spans="1:5" x14ac:dyDescent="0.25">
      <c r="A8" s="14" t="s">
        <v>153</v>
      </c>
      <c r="B8" s="15" t="s">
        <v>154</v>
      </c>
      <c r="C8" s="15" t="s">
        <v>34</v>
      </c>
      <c r="D8" s="85" t="s">
        <v>155</v>
      </c>
      <c r="E8" s="84"/>
    </row>
    <row r="9" spans="1:5" x14ac:dyDescent="0.25">
      <c r="A9" s="17"/>
      <c r="B9" s="18"/>
      <c r="C9" s="87"/>
      <c r="D9" s="90"/>
    </row>
    <row r="10" spans="1:5" x14ac:dyDescent="0.25">
      <c r="A10" s="17"/>
      <c r="B10" s="18"/>
      <c r="C10" s="87"/>
      <c r="D10" s="90"/>
    </row>
    <row r="11" spans="1:5" x14ac:dyDescent="0.25">
      <c r="A11" s="17"/>
      <c r="B11" s="18"/>
      <c r="C11" s="87"/>
      <c r="D11" s="90"/>
    </row>
    <row r="12" spans="1:5" x14ac:dyDescent="0.25">
      <c r="A12" s="17"/>
      <c r="B12" s="18"/>
      <c r="C12" s="87"/>
      <c r="D12" s="90"/>
    </row>
    <row r="13" spans="1:5" x14ac:dyDescent="0.25">
      <c r="A13" s="17"/>
      <c r="B13" s="18"/>
      <c r="C13" s="87"/>
      <c r="D13" s="90"/>
    </row>
    <row r="14" spans="1:5" x14ac:dyDescent="0.25">
      <c r="A14" s="17"/>
      <c r="B14" s="18"/>
      <c r="C14" s="87"/>
      <c r="D14" s="90"/>
    </row>
    <row r="15" spans="1:5" x14ac:dyDescent="0.25">
      <c r="A15" s="17"/>
      <c r="B15" s="18"/>
      <c r="C15" s="87"/>
      <c r="D15" s="90"/>
    </row>
    <row r="16" spans="1:5" x14ac:dyDescent="0.25">
      <c r="A16" s="17"/>
      <c r="B16" s="21"/>
      <c r="C16" s="87"/>
      <c r="D16" s="90"/>
    </row>
    <row r="17" spans="1:4" x14ac:dyDescent="0.25">
      <c r="A17" s="17"/>
      <c r="B17" s="21"/>
      <c r="C17" s="87"/>
      <c r="D17" s="90"/>
    </row>
    <row r="18" spans="1:4" x14ac:dyDescent="0.25">
      <c r="A18" s="17"/>
      <c r="B18" s="21"/>
      <c r="C18" s="87"/>
      <c r="D18" s="90"/>
    </row>
    <row r="19" spans="1:4" x14ac:dyDescent="0.25">
      <c r="A19" s="17"/>
      <c r="B19" s="21"/>
      <c r="C19" s="87"/>
      <c r="D19" s="90"/>
    </row>
    <row r="20" spans="1:4" x14ac:dyDescent="0.25">
      <c r="A20" s="17"/>
      <c r="B20" s="21"/>
      <c r="C20" s="87"/>
      <c r="D20" s="90"/>
    </row>
    <row r="21" spans="1:4" x14ac:dyDescent="0.25">
      <c r="A21" s="17"/>
      <c r="B21" s="21"/>
      <c r="C21" s="87"/>
      <c r="D21" s="90"/>
    </row>
    <row r="22" spans="1:4" x14ac:dyDescent="0.25">
      <c r="A22" s="17"/>
      <c r="B22" s="21"/>
      <c r="C22" s="87"/>
      <c r="D22" s="90"/>
    </row>
    <row r="23" spans="1:4" x14ac:dyDescent="0.25">
      <c r="A23" s="17"/>
      <c r="B23" s="21"/>
      <c r="C23" s="87"/>
      <c r="D23" s="90"/>
    </row>
    <row r="24" spans="1:4" x14ac:dyDescent="0.25">
      <c r="A24" s="17"/>
      <c r="B24" s="21"/>
      <c r="C24" s="87"/>
      <c r="D24" s="90"/>
    </row>
    <row r="25" spans="1:4" x14ac:dyDescent="0.25">
      <c r="A25" s="17"/>
      <c r="B25" s="21"/>
      <c r="C25" s="87"/>
      <c r="D25" s="90"/>
    </row>
    <row r="26" spans="1:4" x14ac:dyDescent="0.25">
      <c r="A26" s="17"/>
      <c r="B26" s="23"/>
      <c r="C26" s="87"/>
      <c r="D26" s="90"/>
    </row>
    <row r="27" spans="1:4" x14ac:dyDescent="0.25">
      <c r="A27" s="17"/>
      <c r="B27" s="21"/>
      <c r="C27" s="87"/>
      <c r="D27" s="90"/>
    </row>
    <row r="28" spans="1:4" x14ac:dyDescent="0.25">
      <c r="A28" s="24"/>
      <c r="B28" s="25"/>
      <c r="C28" s="88"/>
      <c r="D28" s="90"/>
    </row>
    <row r="29" spans="1:4" ht="13" thickBot="1" x14ac:dyDescent="0.3">
      <c r="A29" s="29" t="s">
        <v>152</v>
      </c>
      <c r="B29" s="86"/>
      <c r="C29" s="89"/>
      <c r="D29" s="91">
        <f>SUM(D9:D28)</f>
        <v>0</v>
      </c>
    </row>
    <row r="30" spans="1:4" ht="13" thickTop="1" x14ac:dyDescent="0.25"/>
    <row r="32" spans="1:4" x14ac:dyDescent="0.25">
      <c r="A32" t="s">
        <v>168</v>
      </c>
      <c r="D32" s="90"/>
    </row>
    <row r="34" spans="1:4" x14ac:dyDescent="0.25">
      <c r="A34" t="s">
        <v>169</v>
      </c>
      <c r="C34" s="97"/>
      <c r="D34" s="97"/>
    </row>
    <row r="36" spans="1:4" x14ac:dyDescent="0.25">
      <c r="A36" t="s">
        <v>170</v>
      </c>
      <c r="D36" s="90"/>
    </row>
  </sheetData>
  <mergeCells count="1">
    <mergeCell ref="A7:B7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Staff Schedule I</vt:lpstr>
      <vt:lpstr>Staff Schedule II</vt:lpstr>
      <vt:lpstr>Staff Schedule III</vt:lpstr>
      <vt:lpstr>Staff Schedule IIIA</vt:lpstr>
      <vt:lpstr>Staff Schedule IIIB</vt:lpstr>
      <vt:lpstr>Staff Schedule IV</vt:lpstr>
      <vt:lpstr>Staff Schedule V</vt:lpstr>
      <vt:lpstr>Staff Schedule VI-1</vt:lpstr>
      <vt:lpstr>Staff Schedule VI-2</vt:lpstr>
      <vt:lpstr>Payroll Taxes</vt:lpstr>
      <vt:lpstr>O&amp;M Staff Adjustments</vt:lpstr>
      <vt:lpstr>Summary</vt:lpstr>
      <vt:lpstr>'Staff Schedule I'!Print_Area</vt:lpstr>
      <vt:lpstr>'Staff Schedule VI-2'!Print_Area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Onyeneke</dc:creator>
  <cp:lastModifiedBy>David Lopez</cp:lastModifiedBy>
  <cp:lastPrinted>2018-05-24T13:49:21Z</cp:lastPrinted>
  <dcterms:created xsi:type="dcterms:W3CDTF">2017-09-14T15:44:10Z</dcterms:created>
  <dcterms:modified xsi:type="dcterms:W3CDTF">2024-03-18T17:07:48Z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{8B9ED58C-341A-4DCB-A1CB-373EC44C95F7}</vt:lpwstr>
  </property>
</Properties>
</file>